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00" yWindow="-15" windowWidth="10245" windowHeight="8115" tabRatio="797" activeTab="2"/>
  </bookViews>
  <sheets>
    <sheet name="Zbirni prikaz-PD 2017-18" sheetId="63" r:id="rId1"/>
    <sheet name="Zbirni prikaz-JU 2017-18" sheetId="74" r:id="rId2"/>
    <sheet name="Zbirni prikaz 2017-18" sheetId="75" r:id="rId3"/>
  </sheets>
  <calcPr calcId="124519"/>
</workbook>
</file>

<file path=xl/calcChain.xml><?xml version="1.0" encoding="utf-8"?>
<calcChain xmlns="http://schemas.openxmlformats.org/spreadsheetml/2006/main">
  <c r="L51" i="63"/>
  <c r="L52"/>
  <c r="L53"/>
  <c r="L54"/>
  <c r="L55"/>
  <c r="L56"/>
  <c r="L57"/>
  <c r="L58"/>
  <c r="L50"/>
  <c r="L19"/>
  <c r="L20"/>
  <c r="L21"/>
  <c r="L22"/>
  <c r="L23"/>
  <c r="L24"/>
  <c r="L25"/>
  <c r="L26"/>
  <c r="L18"/>
  <c r="H51" i="75" l="1"/>
  <c r="I51"/>
  <c r="J51"/>
  <c r="K51"/>
  <c r="H52"/>
  <c r="I52"/>
  <c r="J52"/>
  <c r="K52"/>
  <c r="H53"/>
  <c r="I53"/>
  <c r="J53"/>
  <c r="K53"/>
  <c r="H54"/>
  <c r="I54"/>
  <c r="J54"/>
  <c r="K54"/>
  <c r="H55"/>
  <c r="I55"/>
  <c r="J55"/>
  <c r="K55"/>
  <c r="H56"/>
  <c r="I56"/>
  <c r="J56"/>
  <c r="K56"/>
  <c r="H57"/>
  <c r="I57"/>
  <c r="J57"/>
  <c r="K57"/>
  <c r="H58"/>
  <c r="I58"/>
  <c r="J58"/>
  <c r="K58"/>
  <c r="H50"/>
  <c r="I50"/>
  <c r="J50"/>
  <c r="K50"/>
  <c r="K19"/>
  <c r="K20"/>
  <c r="K21"/>
  <c r="K22"/>
  <c r="K23"/>
  <c r="K24"/>
  <c r="K25"/>
  <c r="K26"/>
  <c r="K18"/>
  <c r="I19"/>
  <c r="I83" s="1"/>
  <c r="I20"/>
  <c r="I21"/>
  <c r="I85" s="1"/>
  <c r="I22"/>
  <c r="I23"/>
  <c r="I87" s="1"/>
  <c r="I24"/>
  <c r="I25"/>
  <c r="I26"/>
  <c r="I18"/>
  <c r="A71"/>
  <c r="A103" s="1"/>
  <c r="A39"/>
  <c r="K83" l="1"/>
  <c r="K90"/>
  <c r="K89"/>
  <c r="K88"/>
  <c r="K87"/>
  <c r="K86"/>
  <c r="K59"/>
  <c r="K85"/>
  <c r="K84"/>
  <c r="I84"/>
  <c r="I90"/>
  <c r="I89"/>
  <c r="I88"/>
  <c r="I86"/>
  <c r="I59"/>
  <c r="J59"/>
  <c r="H59"/>
  <c r="I27"/>
  <c r="I82"/>
  <c r="K27"/>
  <c r="K82"/>
  <c r="A39" i="74"/>
  <c r="A71" s="1"/>
  <c r="A103" s="1"/>
  <c r="A39" i="63"/>
  <c r="A71" s="1"/>
  <c r="A103" s="1"/>
  <c r="K91" i="75" l="1"/>
  <c r="I91"/>
  <c r="L82" i="63"/>
  <c r="L58" i="75" l="1"/>
  <c r="L56"/>
  <c r="L54"/>
  <c r="L52"/>
  <c r="L57"/>
  <c r="L55"/>
  <c r="L53"/>
  <c r="L51"/>
  <c r="H19"/>
  <c r="H83" s="1"/>
  <c r="J19"/>
  <c r="J83" s="1"/>
  <c r="H20"/>
  <c r="H84" s="1"/>
  <c r="J20"/>
  <c r="J84" s="1"/>
  <c r="H21"/>
  <c r="H85" s="1"/>
  <c r="J21"/>
  <c r="J85" s="1"/>
  <c r="H22"/>
  <c r="H86" s="1"/>
  <c r="J22"/>
  <c r="J86" s="1"/>
  <c r="H23"/>
  <c r="H87" s="1"/>
  <c r="J23"/>
  <c r="J87" s="1"/>
  <c r="H24"/>
  <c r="H88" s="1"/>
  <c r="J24"/>
  <c r="J88" s="1"/>
  <c r="H25"/>
  <c r="H89" s="1"/>
  <c r="J25"/>
  <c r="J89" s="1"/>
  <c r="H26"/>
  <c r="H90" s="1"/>
  <c r="J26"/>
  <c r="J90" s="1"/>
  <c r="H18"/>
  <c r="H82" s="1"/>
  <c r="J18"/>
  <c r="J82" s="1"/>
  <c r="L21"/>
  <c r="L85" s="1"/>
  <c r="L19" l="1"/>
  <c r="L83" s="1"/>
  <c r="L23"/>
  <c r="L87" s="1"/>
  <c r="J91"/>
  <c r="H91"/>
  <c r="J27"/>
  <c r="L26"/>
  <c r="L90" s="1"/>
  <c r="L24"/>
  <c r="L88" s="1"/>
  <c r="L22"/>
  <c r="L86" s="1"/>
  <c r="L20"/>
  <c r="L84" s="1"/>
  <c r="L18"/>
  <c r="H27"/>
  <c r="L25"/>
  <c r="L89" s="1"/>
  <c r="L50"/>
  <c r="L59" s="1"/>
  <c r="L82" l="1"/>
  <c r="L91" s="1"/>
  <c r="L27"/>
  <c r="K91" i="74" l="1"/>
  <c r="J91"/>
  <c r="I91"/>
  <c r="H91"/>
  <c r="K59"/>
  <c r="K115" s="1"/>
  <c r="J59"/>
  <c r="J115" s="1"/>
  <c r="I59"/>
  <c r="I115" s="1"/>
  <c r="H59"/>
  <c r="H115" s="1"/>
  <c r="L115" s="1"/>
  <c r="L58"/>
  <c r="L57"/>
  <c r="L56"/>
  <c r="L55"/>
  <c r="L54"/>
  <c r="L53"/>
  <c r="L52"/>
  <c r="L51"/>
  <c r="L50"/>
  <c r="K27"/>
  <c r="K114" s="1"/>
  <c r="J27"/>
  <c r="J114" s="1"/>
  <c r="I27"/>
  <c r="I114" s="1"/>
  <c r="H27"/>
  <c r="H114" s="1"/>
  <c r="L26"/>
  <c r="L25"/>
  <c r="L24"/>
  <c r="L23"/>
  <c r="L22"/>
  <c r="L21"/>
  <c r="L20"/>
  <c r="L19"/>
  <c r="L18"/>
  <c r="H90" i="63"/>
  <c r="I90"/>
  <c r="J90"/>
  <c r="K90"/>
  <c r="H89"/>
  <c r="I89"/>
  <c r="J89"/>
  <c r="K89"/>
  <c r="H88"/>
  <c r="I88"/>
  <c r="J88"/>
  <c r="K88"/>
  <c r="H87"/>
  <c r="I87"/>
  <c r="J87"/>
  <c r="K87"/>
  <c r="H86"/>
  <c r="I86"/>
  <c r="J86"/>
  <c r="K86"/>
  <c r="H85"/>
  <c r="I85"/>
  <c r="J85"/>
  <c r="K85"/>
  <c r="H84"/>
  <c r="I84"/>
  <c r="J84"/>
  <c r="K84"/>
  <c r="H83"/>
  <c r="I83"/>
  <c r="J83"/>
  <c r="K83"/>
  <c r="H82"/>
  <c r="I82"/>
  <c r="J82"/>
  <c r="K82"/>
  <c r="H59"/>
  <c r="H115" s="1"/>
  <c r="I59"/>
  <c r="I115" s="1"/>
  <c r="I115" i="75" s="1"/>
  <c r="J59" i="63"/>
  <c r="J115" s="1"/>
  <c r="J115" i="75" s="1"/>
  <c r="K59" i="63"/>
  <c r="K115" s="1"/>
  <c r="K115" i="75" s="1"/>
  <c r="L59" i="63"/>
  <c r="H27"/>
  <c r="H114" s="1"/>
  <c r="L114" s="1"/>
  <c r="I27"/>
  <c r="I114" s="1"/>
  <c r="J27"/>
  <c r="J114" s="1"/>
  <c r="K27"/>
  <c r="K114" s="1"/>
  <c r="H115" i="75" l="1"/>
  <c r="L115" s="1"/>
  <c r="L115" i="63"/>
  <c r="K116" i="74"/>
  <c r="L90"/>
  <c r="L89"/>
  <c r="I116"/>
  <c r="L116" s="1"/>
  <c r="L87"/>
  <c r="L86"/>
  <c r="L83"/>
  <c r="J116"/>
  <c r="L88"/>
  <c r="L85"/>
  <c r="H116"/>
  <c r="L84"/>
  <c r="L82"/>
  <c r="K91" i="63"/>
  <c r="K116"/>
  <c r="K114" i="75"/>
  <c r="K116" s="1"/>
  <c r="I91" i="63"/>
  <c r="I116"/>
  <c r="I114" i="75"/>
  <c r="I116" s="1"/>
  <c r="J91" i="63"/>
  <c r="J116"/>
  <c r="J114" i="75"/>
  <c r="J116" s="1"/>
  <c r="H91" i="63"/>
  <c r="H116"/>
  <c r="L116" s="1"/>
  <c r="H114" i="75"/>
  <c r="L114" i="74"/>
  <c r="L27" i="63"/>
  <c r="L59" i="74"/>
  <c r="L27"/>
  <c r="L90" i="63"/>
  <c r="L89"/>
  <c r="L88"/>
  <c r="L87"/>
  <c r="L86"/>
  <c r="L85"/>
  <c r="L84"/>
  <c r="L83"/>
  <c r="H116" i="75" l="1"/>
  <c r="L116" s="1"/>
  <c r="L114"/>
  <c r="L91" i="74"/>
  <c r="L91" i="63"/>
</calcChain>
</file>

<file path=xl/sharedStrings.xml><?xml version="1.0" encoding="utf-8"?>
<sst xmlns="http://schemas.openxmlformats.org/spreadsheetml/2006/main" count="246" uniqueCount="57">
  <si>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</si>
  <si>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</si>
  <si>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</si>
  <si>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</si>
  <si>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</si>
  <si>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</si>
  <si>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</si>
  <si>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</si>
  <si>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</si>
  <si>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</si>
  <si>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</si>
  <si>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</si>
  <si>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 xml:space="preserve">УКУПНА ПРОСЕЧНА ОЦЕНА      </t>
  </si>
  <si>
    <t>Датум вредновања: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</si>
  <si>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</si>
  <si>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</si>
  <si>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</si>
  <si>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</si>
  <si>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</si>
  <si>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</si>
  <si>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</si>
  <si>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</si>
  <si>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</si>
  <si>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</si>
  <si>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</si>
  <si>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</si>
  <si>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 И САРАДНИКА</t>
  </si>
  <si>
    <t>Наставник/сарадник излаже јасно и разумљиво.</t>
  </si>
  <si>
    <t>Наставник/сарадник излаже прегледно и излаже најбитније.</t>
  </si>
  <si>
    <t>Наставник/сарадник излаже одговарајућим темпом током наставе.</t>
  </si>
  <si>
    <t>Наставник/сарадник долази на час добро припремљен.</t>
  </si>
  <si>
    <t>Наставник/сарадник држи наставу у договореним терминима и без кашњења.</t>
  </si>
  <si>
    <t>Наставник/сарадник подстиче укључивање и учестовање студената у настави.</t>
  </si>
  <si>
    <t>Наставник/сарадник даје корисне информације о раду студената (након семинарских радова, вежби, активности на часу...)</t>
  </si>
  <si>
    <t>Наставник/сарадник одговара на студентска питања и води рачуна о студентским коментарима.</t>
  </si>
  <si>
    <t>Досадашње оцене код овог наставник/сарадник (односно, бодови за предиспитне обавезе) у оквиру овог предмета одговарају мом показаном знању.</t>
  </si>
  <si>
    <t>III</t>
  </si>
  <si>
    <t>IV</t>
  </si>
  <si>
    <t>V</t>
  </si>
  <si>
    <t>VI</t>
  </si>
  <si>
    <t xml:space="preserve">Назив студијског програма: </t>
  </si>
  <si>
    <t>Назив студијског програма:</t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</si>
  <si>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</t>
    </r>
    <r>
      <rPr>
        <sz val="10"/>
        <rFont val="Arial"/>
      </rPr>
      <t xml:space="preserve"> 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</si>
  <si>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сарадника</t>
    </r>
    <r>
      <rPr>
        <sz val="10"/>
        <rFont val="Arial"/>
        <family val="2"/>
        <charset val="238"/>
      </rPr>
      <t>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</si>
  <si>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 и сарадника</t>
    </r>
    <r>
      <rPr>
        <sz val="10"/>
        <rFont val="Arial"/>
        <family val="2"/>
        <charset val="238"/>
      </rPr>
      <t>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</si>
  <si>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сарадника</t>
    </r>
    <r>
      <rPr>
        <sz val="10"/>
        <rFont val="Arial"/>
        <family val="2"/>
        <charset val="238"/>
      </rPr>
      <t>: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</si>
  <si>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</si>
  <si>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</si>
  <si>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i/>
        <sz val="10"/>
        <rFont val="Arial"/>
        <family val="2"/>
        <charset val="238"/>
      </rPr>
      <t xml:space="preserve">/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</si>
  <si>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t xml:space="preserve"> </t>
    </r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i/>
        <sz val="10"/>
        <rFont val="Arial"/>
        <family val="2"/>
        <charset val="238"/>
      </rPr>
      <t xml:space="preserve">/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</si>
  <si>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i/>
        <sz val="10"/>
        <rFont val="Arial"/>
        <family val="2"/>
        <charset val="238"/>
      </rPr>
      <t>/</t>
    </r>
    <r>
      <rPr>
        <b/>
        <i/>
        <sz val="10"/>
        <color rgb="FF0070C0"/>
        <rFont val="Arial"/>
        <family val="2"/>
        <charset val="238"/>
      </rPr>
      <t xml:space="preserve"> Струковни васпитач деце јасленог узраста</t>
    </r>
  </si>
  <si>
    <t>ПРОСЕЧНЕ ОЦЕНЕ</t>
  </si>
  <si>
    <t>Школска година</t>
  </si>
  <si>
    <t>Заједничка просечна оцена педагошког рада наставника и сарадника</t>
  </si>
  <si>
    <t>Заједничка просечна оцена педагошког рада сарадника</t>
  </si>
  <si>
    <t>Заједничка просечна оцена педагошког рада наставника</t>
  </si>
  <si>
    <t>Школска година 2017-18.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</si>
</sst>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00B050"/>
      <name val="Arial"/>
      <family val="2"/>
      <charset val="238"/>
    </font>
    <font>
      <b/>
      <i/>
      <sz val="10"/>
      <color rgb="FF0070C0"/>
      <name val="Arial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Border="1"/>
    <xf numFmtId="0" fontId="0" fillId="0" borderId="0" xfId="0" applyAlignment="1"/>
    <xf numFmtId="0" fontId="2" fillId="0" borderId="0" xfId="0" applyFont="1" applyAlignment="1"/>
    <xf numFmtId="2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0" fillId="0" borderId="0" xfId="0" applyNumberFormat="1" applyBorder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/>
    <xf numFmtId="2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workbookViewId="0">
      <selection activeCell="N115" sqref="N115"/>
    </sheetView>
  </sheetViews>
  <sheetFormatPr defaultRowHeight="12.75"/>
  <cols>
    <col min="1" max="1" width="3.7109375" bestFit="1" customWidth="1"/>
    <col min="2" max="2" width="22.7109375" customWidth="1"/>
    <col min="3" max="7" width="8.7109375" customWidth="1"/>
    <col min="8" max="11" width="7.28515625" bestFit="1" customWidth="1"/>
    <col min="12" max="12" width="10.5703125" customWidth="1"/>
    <col min="13" max="13" width="9.140625" customWidth="1"/>
  </cols>
  <sheetData>
    <row r="1" spans="1:13">
      <c r="A1" s="3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3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"/>
    </row>
    <row r="6" spans="1:13">
      <c r="A6" s="57" t="s">
        <v>46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4"/>
    </row>
    <row r="7" spans="1:13">
      <c r="A7" s="58" t="s">
        <v>56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4"/>
    </row>
    <row r="8" spans="1:13">
      <c r="A8" s="9"/>
      <c r="B8" s="9"/>
      <c r="C8" s="9"/>
      <c r="D8" s="9"/>
      <c r="E8" s="9"/>
      <c r="F8" s="9"/>
      <c r="G8" s="9"/>
      <c r="H8" s="22"/>
      <c r="I8" s="22"/>
      <c r="J8" s="22"/>
      <c r="K8" s="22"/>
      <c r="L8" s="9"/>
      <c r="M8" s="4"/>
    </row>
    <row r="9" spans="1:1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7"/>
    </row>
    <row r="10" spans="1:13">
      <c r="A10" s="4"/>
      <c r="B10" s="2"/>
      <c r="C10" s="2"/>
      <c r="D10" s="2"/>
      <c r="E10" s="2"/>
      <c r="F10" s="2"/>
      <c r="G10" s="2"/>
      <c r="H10" s="11"/>
      <c r="I10" s="11"/>
      <c r="J10" s="11"/>
      <c r="K10" s="11"/>
    </row>
    <row r="11" spans="1:13">
      <c r="A11" s="59" t="s">
        <v>42</v>
      </c>
      <c r="B11" s="60"/>
      <c r="C11" s="60"/>
      <c r="D11" s="60"/>
      <c r="E11" s="60"/>
      <c r="F11" s="60"/>
      <c r="G11" s="61"/>
      <c r="H11" s="66"/>
      <c r="I11" s="66"/>
      <c r="J11" s="66"/>
      <c r="K11" s="66"/>
      <c r="L11" s="66"/>
    </row>
    <row r="12" spans="1:13">
      <c r="A12" s="62" t="s">
        <v>13</v>
      </c>
      <c r="B12" s="62"/>
      <c r="C12" s="62"/>
      <c r="D12" s="62"/>
      <c r="E12" s="62"/>
      <c r="F12" s="62"/>
      <c r="G12" s="63"/>
      <c r="H12" s="66"/>
      <c r="I12" s="66"/>
      <c r="J12" s="66"/>
      <c r="K12" s="66"/>
      <c r="L12" s="66"/>
    </row>
    <row r="13" spans="1:13">
      <c r="A13" s="16"/>
      <c r="B13" s="16"/>
      <c r="C13" s="16"/>
      <c r="D13" s="16"/>
      <c r="E13" s="16"/>
      <c r="F13" s="16"/>
      <c r="G13" s="17"/>
      <c r="H13" s="26"/>
      <c r="I13" s="26"/>
      <c r="J13" s="26"/>
      <c r="K13" s="26"/>
      <c r="L13" s="15"/>
      <c r="M13" s="15"/>
    </row>
    <row r="14" spans="1:13">
      <c r="A14" s="29"/>
      <c r="B14" s="29"/>
      <c r="C14" s="29"/>
      <c r="D14" s="29"/>
      <c r="E14" s="29"/>
      <c r="F14" s="29"/>
      <c r="G14" s="30"/>
      <c r="H14" s="30"/>
      <c r="I14" s="30"/>
      <c r="J14" s="30"/>
      <c r="K14" s="30"/>
      <c r="L14" s="32"/>
      <c r="M14" s="32"/>
    </row>
    <row r="15" spans="1:13">
      <c r="B15" s="3"/>
      <c r="C15" s="3"/>
      <c r="D15" s="2"/>
    </row>
    <row r="16" spans="1:13">
      <c r="A16" s="65" t="s">
        <v>0</v>
      </c>
      <c r="B16" s="51" t="s">
        <v>1</v>
      </c>
      <c r="C16" s="52"/>
      <c r="D16" s="52"/>
      <c r="E16" s="52"/>
      <c r="F16" s="52"/>
      <c r="G16" s="53"/>
      <c r="H16" s="65"/>
      <c r="I16" s="65"/>
      <c r="J16" s="65"/>
      <c r="K16" s="65"/>
      <c r="L16" s="64" t="s">
        <v>10</v>
      </c>
      <c r="M16" s="18"/>
    </row>
    <row r="17" spans="1:13" ht="24.75" customHeight="1">
      <c r="A17" s="65"/>
      <c r="B17" s="54"/>
      <c r="C17" s="55"/>
      <c r="D17" s="55"/>
      <c r="E17" s="55"/>
      <c r="F17" s="55"/>
      <c r="G17" s="56"/>
      <c r="H17" s="47" t="s">
        <v>36</v>
      </c>
      <c r="I17" s="47" t="s">
        <v>37</v>
      </c>
      <c r="J17" s="47" t="s">
        <v>38</v>
      </c>
      <c r="K17" s="47" t="s">
        <v>39</v>
      </c>
      <c r="L17" s="64"/>
      <c r="M17" s="18"/>
    </row>
    <row r="18" spans="1:13" ht="12.75" customHeight="1">
      <c r="A18" s="48">
        <v>1</v>
      </c>
      <c r="B18" s="70" t="s">
        <v>2</v>
      </c>
      <c r="C18" s="71"/>
      <c r="D18" s="71"/>
      <c r="E18" s="71"/>
      <c r="F18" s="71"/>
      <c r="G18" s="72"/>
      <c r="H18" s="8">
        <v>4.58</v>
      </c>
      <c r="I18" s="8">
        <v>4.8</v>
      </c>
      <c r="J18" s="8">
        <v>4.3499999999999996</v>
      </c>
      <c r="K18" s="8">
        <v>4.63</v>
      </c>
      <c r="L18" s="8">
        <f>AVERAGE(H18:K18)</f>
        <v>4.59</v>
      </c>
      <c r="M18" s="19"/>
    </row>
    <row r="19" spans="1:13" ht="12.75" customHeight="1">
      <c r="A19" s="48">
        <v>2</v>
      </c>
      <c r="B19" s="70" t="s">
        <v>3</v>
      </c>
      <c r="C19" s="71"/>
      <c r="D19" s="71"/>
      <c r="E19" s="71"/>
      <c r="F19" s="71"/>
      <c r="G19" s="72"/>
      <c r="H19" s="8">
        <v>4.59</v>
      </c>
      <c r="I19" s="8">
        <v>4.83</v>
      </c>
      <c r="J19" s="8">
        <v>4.3499999999999996</v>
      </c>
      <c r="K19" s="8">
        <v>4.6500000000000004</v>
      </c>
      <c r="L19" s="8">
        <f t="shared" ref="L19:L26" si="0">AVERAGE(H19:K19)</f>
        <v>4.6050000000000004</v>
      </c>
      <c r="M19" s="19"/>
    </row>
    <row r="20" spans="1:13" ht="12.75" customHeight="1">
      <c r="A20" s="48">
        <v>3</v>
      </c>
      <c r="B20" s="70" t="s">
        <v>4</v>
      </c>
      <c r="C20" s="71"/>
      <c r="D20" s="71"/>
      <c r="E20" s="71"/>
      <c r="F20" s="71"/>
      <c r="G20" s="72"/>
      <c r="H20" s="8">
        <v>4.63</v>
      </c>
      <c r="I20" s="8">
        <v>4.8099999999999996</v>
      </c>
      <c r="J20" s="8">
        <v>4.3499999999999996</v>
      </c>
      <c r="K20" s="8">
        <v>4.66</v>
      </c>
      <c r="L20" s="8">
        <f t="shared" si="0"/>
        <v>4.6124999999999998</v>
      </c>
      <c r="M20" s="19"/>
    </row>
    <row r="21" spans="1:13" ht="12.75" customHeight="1">
      <c r="A21" s="48">
        <v>4</v>
      </c>
      <c r="B21" s="70" t="s">
        <v>5</v>
      </c>
      <c r="C21" s="71"/>
      <c r="D21" s="71"/>
      <c r="E21" s="71"/>
      <c r="F21" s="71"/>
      <c r="G21" s="72"/>
      <c r="H21" s="8">
        <v>4.71</v>
      </c>
      <c r="I21" s="8">
        <v>4.8499999999999996</v>
      </c>
      <c r="J21" s="8">
        <v>4.4800000000000004</v>
      </c>
      <c r="K21" s="8">
        <v>4.6500000000000004</v>
      </c>
      <c r="L21" s="8">
        <f t="shared" si="0"/>
        <v>4.6724999999999994</v>
      </c>
      <c r="M21" s="19"/>
    </row>
    <row r="22" spans="1:13" ht="12.75" customHeight="1">
      <c r="A22" s="48">
        <v>5</v>
      </c>
      <c r="B22" s="70" t="s">
        <v>6</v>
      </c>
      <c r="C22" s="71"/>
      <c r="D22" s="71"/>
      <c r="E22" s="71"/>
      <c r="F22" s="71"/>
      <c r="G22" s="72"/>
      <c r="H22" s="8">
        <v>4.71</v>
      </c>
      <c r="I22" s="8">
        <v>4.8600000000000003</v>
      </c>
      <c r="J22" s="8">
        <v>4.49</v>
      </c>
      <c r="K22" s="8">
        <v>4.7300000000000004</v>
      </c>
      <c r="L22" s="8">
        <f t="shared" si="0"/>
        <v>4.6974999999999998</v>
      </c>
      <c r="M22" s="19"/>
    </row>
    <row r="23" spans="1:13" ht="12.75" customHeight="1">
      <c r="A23" s="48">
        <v>6</v>
      </c>
      <c r="B23" s="70" t="s">
        <v>7</v>
      </c>
      <c r="C23" s="71"/>
      <c r="D23" s="71"/>
      <c r="E23" s="71"/>
      <c r="F23" s="71"/>
      <c r="G23" s="72"/>
      <c r="H23" s="8">
        <v>4.6900000000000004</v>
      </c>
      <c r="I23" s="8">
        <v>4.83</v>
      </c>
      <c r="J23" s="8">
        <v>4.4800000000000004</v>
      </c>
      <c r="K23" s="8">
        <v>4.7</v>
      </c>
      <c r="L23" s="8">
        <f t="shared" si="0"/>
        <v>4.6749999999999998</v>
      </c>
      <c r="M23" s="19"/>
    </row>
    <row r="24" spans="1:13" ht="30" customHeight="1">
      <c r="A24" s="48">
        <v>7</v>
      </c>
      <c r="B24" s="70" t="s">
        <v>8</v>
      </c>
      <c r="C24" s="71"/>
      <c r="D24" s="71"/>
      <c r="E24" s="71"/>
      <c r="F24" s="71"/>
      <c r="G24" s="72"/>
      <c r="H24" s="8">
        <v>4.67</v>
      </c>
      <c r="I24" s="8">
        <v>4.84</v>
      </c>
      <c r="J24" s="8">
        <v>4.4800000000000004</v>
      </c>
      <c r="K24" s="8">
        <v>4.7300000000000004</v>
      </c>
      <c r="L24" s="8">
        <f t="shared" si="0"/>
        <v>4.68</v>
      </c>
      <c r="M24" s="19"/>
    </row>
    <row r="25" spans="1:13" ht="30" customHeight="1">
      <c r="A25" s="48">
        <v>8</v>
      </c>
      <c r="B25" s="70" t="s">
        <v>9</v>
      </c>
      <c r="C25" s="71"/>
      <c r="D25" s="71"/>
      <c r="E25" s="71"/>
      <c r="F25" s="71"/>
      <c r="G25" s="72"/>
      <c r="H25" s="8">
        <v>4.66</v>
      </c>
      <c r="I25" s="8">
        <v>4.83</v>
      </c>
      <c r="J25" s="8">
        <v>4.4800000000000004</v>
      </c>
      <c r="K25" s="8">
        <v>4.7</v>
      </c>
      <c r="L25" s="8">
        <f t="shared" si="0"/>
        <v>4.6675000000000004</v>
      </c>
      <c r="M25" s="19"/>
    </row>
    <row r="26" spans="1:13" ht="27" customHeight="1">
      <c r="A26" s="48">
        <v>9</v>
      </c>
      <c r="B26" s="70" t="s">
        <v>14</v>
      </c>
      <c r="C26" s="71"/>
      <c r="D26" s="71"/>
      <c r="E26" s="71"/>
      <c r="F26" s="71"/>
      <c r="G26" s="72"/>
      <c r="H26" s="8">
        <v>4.76</v>
      </c>
      <c r="I26" s="8">
        <v>4.87</v>
      </c>
      <c r="J26" s="8">
        <v>4.55</v>
      </c>
      <c r="K26" s="8">
        <v>4.7699999999999996</v>
      </c>
      <c r="L26" s="8">
        <f t="shared" si="0"/>
        <v>4.7374999999999998</v>
      </c>
      <c r="M26" s="19"/>
    </row>
    <row r="27" spans="1:13">
      <c r="A27" s="67" t="s">
        <v>12</v>
      </c>
      <c r="B27" s="68"/>
      <c r="C27" s="68"/>
      <c r="D27" s="68"/>
      <c r="E27" s="68"/>
      <c r="F27" s="68"/>
      <c r="G27" s="69"/>
      <c r="H27" s="34">
        <f t="shared" ref="H27:L27" si="1">AVERAGE(H18:H26)</f>
        <v>4.6666666666666679</v>
      </c>
      <c r="I27" s="34">
        <f t="shared" si="1"/>
        <v>4.8355555555555547</v>
      </c>
      <c r="J27" s="34">
        <f t="shared" si="1"/>
        <v>4.4455555555555559</v>
      </c>
      <c r="K27" s="34">
        <f t="shared" si="1"/>
        <v>4.6911111111111108</v>
      </c>
      <c r="L27" s="34">
        <f t="shared" si="1"/>
        <v>4.6597222222222223</v>
      </c>
      <c r="M27" s="20"/>
    </row>
    <row r="33" spans="1:13">
      <c r="A33" s="7" t="s">
        <v>16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7" t="s">
        <v>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4"/>
    </row>
    <row r="38" spans="1:13">
      <c r="A38" s="57" t="s">
        <v>46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12"/>
    </row>
    <row r="39" spans="1:13">
      <c r="A39" s="58" t="str">
        <f>A7</f>
        <v>Школска година 2017-18.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12"/>
    </row>
    <row r="40" spans="1:13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7"/>
    </row>
    <row r="41" spans="1:13">
      <c r="A41" s="13"/>
      <c r="B41" s="13"/>
      <c r="C41" s="13"/>
      <c r="D41" s="13"/>
      <c r="E41" s="13"/>
      <c r="F41" s="13"/>
      <c r="G41" s="13"/>
      <c r="H41" s="22"/>
      <c r="I41" s="22"/>
      <c r="J41" s="22"/>
      <c r="K41" s="22"/>
      <c r="L41" s="13"/>
      <c r="M41" s="12"/>
    </row>
    <row r="42" spans="1:13">
      <c r="A42" s="12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3">
      <c r="A43" s="73" t="s">
        <v>43</v>
      </c>
      <c r="B43" s="74"/>
      <c r="C43" s="74"/>
      <c r="D43" s="74"/>
      <c r="E43" s="74"/>
      <c r="F43" s="74"/>
      <c r="G43" s="75"/>
      <c r="H43" s="66"/>
      <c r="I43" s="66"/>
      <c r="J43" s="66"/>
      <c r="K43" s="66"/>
      <c r="L43" s="66"/>
      <c r="M43" s="33"/>
    </row>
    <row r="44" spans="1:13">
      <c r="A44" s="62" t="s">
        <v>13</v>
      </c>
      <c r="B44" s="62"/>
      <c r="C44" s="62"/>
      <c r="D44" s="62"/>
      <c r="E44" s="62"/>
      <c r="F44" s="62"/>
      <c r="G44" s="63"/>
      <c r="H44" s="66"/>
      <c r="I44" s="66"/>
      <c r="J44" s="66"/>
      <c r="K44" s="66"/>
      <c r="L44" s="66"/>
      <c r="M44" s="33"/>
    </row>
    <row r="45" spans="1:13">
      <c r="A45" s="29"/>
      <c r="B45" s="29"/>
      <c r="C45" s="29"/>
      <c r="D45" s="29"/>
      <c r="E45" s="29"/>
      <c r="F45" s="29"/>
      <c r="G45" s="30"/>
      <c r="H45" s="32"/>
      <c r="I45" s="32"/>
      <c r="J45" s="32"/>
      <c r="K45" s="32"/>
      <c r="L45" s="32"/>
      <c r="M45" s="33"/>
    </row>
    <row r="46" spans="1:13">
      <c r="A46" s="16"/>
      <c r="B46" s="16"/>
      <c r="C46" s="16"/>
      <c r="D46" s="16"/>
      <c r="E46" s="16"/>
      <c r="F46" s="16"/>
      <c r="G46" s="17"/>
      <c r="H46" s="26"/>
      <c r="I46" s="26"/>
      <c r="J46" s="26"/>
      <c r="K46" s="26"/>
      <c r="L46" s="15"/>
      <c r="M46" s="15"/>
    </row>
    <row r="47" spans="1:13">
      <c r="B47" s="10"/>
      <c r="C47" s="10"/>
      <c r="D47" s="11"/>
    </row>
    <row r="48" spans="1:13">
      <c r="A48" s="65" t="s">
        <v>0</v>
      </c>
      <c r="B48" s="51" t="s">
        <v>1</v>
      </c>
      <c r="C48" s="52"/>
      <c r="D48" s="52"/>
      <c r="E48" s="52"/>
      <c r="F48" s="52"/>
      <c r="G48" s="53"/>
      <c r="H48" s="65"/>
      <c r="I48" s="65"/>
      <c r="J48" s="65"/>
      <c r="K48" s="65"/>
      <c r="L48" s="64" t="s">
        <v>10</v>
      </c>
      <c r="M48" s="18"/>
    </row>
    <row r="49" spans="1:13" ht="24.75" customHeight="1">
      <c r="A49" s="65"/>
      <c r="B49" s="54"/>
      <c r="C49" s="55"/>
      <c r="D49" s="55"/>
      <c r="E49" s="55"/>
      <c r="F49" s="55"/>
      <c r="G49" s="56"/>
      <c r="H49" s="47" t="s">
        <v>36</v>
      </c>
      <c r="I49" s="47" t="s">
        <v>37</v>
      </c>
      <c r="J49" s="47" t="s">
        <v>38</v>
      </c>
      <c r="K49" s="47" t="s">
        <v>39</v>
      </c>
      <c r="L49" s="64"/>
      <c r="M49" s="18"/>
    </row>
    <row r="50" spans="1:13" ht="12.75" customHeight="1">
      <c r="A50" s="48">
        <v>1</v>
      </c>
      <c r="B50" s="70" t="s">
        <v>17</v>
      </c>
      <c r="C50" s="71"/>
      <c r="D50" s="71"/>
      <c r="E50" s="71"/>
      <c r="F50" s="71"/>
      <c r="G50" s="72"/>
      <c r="H50" s="8">
        <v>4.84</v>
      </c>
      <c r="I50" s="8">
        <v>4.83</v>
      </c>
      <c r="J50" s="8">
        <v>4.59</v>
      </c>
      <c r="K50" s="8">
        <v>4.67</v>
      </c>
      <c r="L50" s="8">
        <f>AVERAGE(H50:K50)</f>
        <v>4.7324999999999999</v>
      </c>
      <c r="M50" s="19"/>
    </row>
    <row r="51" spans="1:13" ht="12.75" customHeight="1">
      <c r="A51" s="48">
        <v>2</v>
      </c>
      <c r="B51" s="70" t="s">
        <v>18</v>
      </c>
      <c r="C51" s="71"/>
      <c r="D51" s="71"/>
      <c r="E51" s="71"/>
      <c r="F51" s="71"/>
      <c r="G51" s="72"/>
      <c r="H51" s="8">
        <v>4.8499999999999996</v>
      </c>
      <c r="I51" s="8">
        <v>4.83</v>
      </c>
      <c r="J51" s="8">
        <v>4.55</v>
      </c>
      <c r="K51" s="8">
        <v>4.63</v>
      </c>
      <c r="L51" s="8">
        <f t="shared" ref="L51:L58" si="2">AVERAGE(H51:K51)</f>
        <v>4.7149999999999999</v>
      </c>
      <c r="M51" s="19"/>
    </row>
    <row r="52" spans="1:13" ht="12.75" customHeight="1">
      <c r="A52" s="48">
        <v>3</v>
      </c>
      <c r="B52" s="70" t="s">
        <v>19</v>
      </c>
      <c r="C52" s="71"/>
      <c r="D52" s="71"/>
      <c r="E52" s="71"/>
      <c r="F52" s="71"/>
      <c r="G52" s="72"/>
      <c r="H52" s="8">
        <v>4.8499999999999996</v>
      </c>
      <c r="I52" s="8">
        <v>4.82</v>
      </c>
      <c r="J52" s="8">
        <v>4.5999999999999996</v>
      </c>
      <c r="K52" s="8">
        <v>4.63</v>
      </c>
      <c r="L52" s="8">
        <f t="shared" si="2"/>
        <v>4.7249999999999996</v>
      </c>
      <c r="M52" s="19"/>
    </row>
    <row r="53" spans="1:13" ht="12.75" customHeight="1">
      <c r="A53" s="48">
        <v>4</v>
      </c>
      <c r="B53" s="70" t="s">
        <v>20</v>
      </c>
      <c r="C53" s="71"/>
      <c r="D53" s="71"/>
      <c r="E53" s="71"/>
      <c r="F53" s="71"/>
      <c r="G53" s="72"/>
      <c r="H53" s="8">
        <v>4.88</v>
      </c>
      <c r="I53" s="8">
        <v>4.87</v>
      </c>
      <c r="J53" s="8">
        <v>4.62</v>
      </c>
      <c r="K53" s="8">
        <v>4.6900000000000004</v>
      </c>
      <c r="L53" s="8">
        <f t="shared" si="2"/>
        <v>4.7650000000000006</v>
      </c>
      <c r="M53" s="19"/>
    </row>
    <row r="54" spans="1:13" ht="12.75" customHeight="1">
      <c r="A54" s="48">
        <v>5</v>
      </c>
      <c r="B54" s="70" t="s">
        <v>21</v>
      </c>
      <c r="C54" s="71"/>
      <c r="D54" s="71"/>
      <c r="E54" s="71"/>
      <c r="F54" s="71"/>
      <c r="G54" s="72"/>
      <c r="H54" s="8">
        <v>4.84</v>
      </c>
      <c r="I54" s="8">
        <v>4.87</v>
      </c>
      <c r="J54" s="8">
        <v>4.68</v>
      </c>
      <c r="K54" s="8">
        <v>4.72</v>
      </c>
      <c r="L54" s="8">
        <f t="shared" si="2"/>
        <v>4.7774999999999999</v>
      </c>
      <c r="M54" s="19"/>
    </row>
    <row r="55" spans="1:13" ht="12.75" customHeight="1">
      <c r="A55" s="48">
        <v>6</v>
      </c>
      <c r="B55" s="70" t="s">
        <v>22</v>
      </c>
      <c r="C55" s="71"/>
      <c r="D55" s="71"/>
      <c r="E55" s="71"/>
      <c r="F55" s="71"/>
      <c r="G55" s="72"/>
      <c r="H55" s="8">
        <v>4.84</v>
      </c>
      <c r="I55" s="8">
        <v>4.87</v>
      </c>
      <c r="J55" s="8">
        <v>4.6399999999999997</v>
      </c>
      <c r="K55" s="8">
        <v>4.71</v>
      </c>
      <c r="L55" s="8">
        <f t="shared" si="2"/>
        <v>4.7650000000000006</v>
      </c>
      <c r="M55" s="19"/>
    </row>
    <row r="56" spans="1:13" ht="30" customHeight="1">
      <c r="A56" s="48">
        <v>7</v>
      </c>
      <c r="B56" s="70" t="s">
        <v>23</v>
      </c>
      <c r="C56" s="71"/>
      <c r="D56" s="71"/>
      <c r="E56" s="71"/>
      <c r="F56" s="71"/>
      <c r="G56" s="72"/>
      <c r="H56" s="8">
        <v>4.83</v>
      </c>
      <c r="I56" s="8">
        <v>4.8499999999999996</v>
      </c>
      <c r="J56" s="8">
        <v>4.6500000000000004</v>
      </c>
      <c r="K56" s="8">
        <v>4.67</v>
      </c>
      <c r="L56" s="8">
        <f t="shared" si="2"/>
        <v>4.75</v>
      </c>
      <c r="M56" s="19"/>
    </row>
    <row r="57" spans="1:13" ht="30" customHeight="1">
      <c r="A57" s="48">
        <v>8</v>
      </c>
      <c r="B57" s="70" t="s">
        <v>24</v>
      </c>
      <c r="C57" s="71"/>
      <c r="D57" s="71"/>
      <c r="E57" s="71"/>
      <c r="F57" s="71"/>
      <c r="G57" s="72"/>
      <c r="H57" s="8">
        <v>4.8099999999999996</v>
      </c>
      <c r="I57" s="8">
        <v>4.82</v>
      </c>
      <c r="J57" s="8">
        <v>4.59</v>
      </c>
      <c r="K57" s="8">
        <v>4.6900000000000004</v>
      </c>
      <c r="L57" s="8">
        <f t="shared" si="2"/>
        <v>4.7275</v>
      </c>
      <c r="M57" s="19"/>
    </row>
    <row r="58" spans="1:13" ht="30" customHeight="1">
      <c r="A58" s="48">
        <v>9</v>
      </c>
      <c r="B58" s="70" t="s">
        <v>25</v>
      </c>
      <c r="C58" s="71"/>
      <c r="D58" s="71"/>
      <c r="E58" s="71"/>
      <c r="F58" s="71"/>
      <c r="G58" s="72"/>
      <c r="H58" s="8">
        <v>4.92</v>
      </c>
      <c r="I58" s="50">
        <v>4.8499999999999996</v>
      </c>
      <c r="J58" s="8">
        <v>4.6100000000000003</v>
      </c>
      <c r="K58" s="8">
        <v>4.6100000000000003</v>
      </c>
      <c r="L58" s="8">
        <f t="shared" si="2"/>
        <v>4.7474999999999996</v>
      </c>
      <c r="M58" s="19"/>
    </row>
    <row r="59" spans="1:13">
      <c r="A59" s="67" t="s">
        <v>12</v>
      </c>
      <c r="B59" s="68"/>
      <c r="C59" s="68"/>
      <c r="D59" s="68"/>
      <c r="E59" s="68"/>
      <c r="F59" s="68"/>
      <c r="G59" s="69"/>
      <c r="H59" s="34">
        <f t="shared" ref="H59:L59" si="3">AVERAGE(H50:H58)</f>
        <v>4.8511111111111118</v>
      </c>
      <c r="I59" s="34">
        <f t="shared" si="3"/>
        <v>4.8455555555555563</v>
      </c>
      <c r="J59" s="34">
        <f t="shared" si="3"/>
        <v>4.6144444444444446</v>
      </c>
      <c r="K59" s="34">
        <f t="shared" si="3"/>
        <v>4.6688888888888886</v>
      </c>
      <c r="L59" s="34">
        <f t="shared" si="3"/>
        <v>4.745000000000001</v>
      </c>
      <c r="M59" s="20"/>
    </row>
    <row r="60" spans="1:13">
      <c r="A60" s="35"/>
      <c r="B60" s="35"/>
      <c r="C60" s="35"/>
      <c r="D60" s="35"/>
      <c r="E60" s="35"/>
      <c r="F60" s="35"/>
      <c r="G60" s="35"/>
      <c r="H60" s="36"/>
      <c r="I60" s="36"/>
      <c r="J60" s="36"/>
      <c r="K60" s="36"/>
      <c r="L60" s="36"/>
      <c r="M60" s="37"/>
    </row>
    <row r="61" spans="1:13">
      <c r="A61" s="35"/>
      <c r="B61" s="35"/>
      <c r="C61" s="35"/>
      <c r="D61" s="35"/>
      <c r="E61" s="35"/>
      <c r="F61" s="35"/>
      <c r="G61" s="35"/>
      <c r="H61" s="36"/>
      <c r="I61" s="36"/>
      <c r="J61" s="36"/>
      <c r="K61" s="36"/>
      <c r="L61" s="36"/>
      <c r="M61" s="37"/>
    </row>
    <row r="62" spans="1:13" ht="13.5" customHeight="1"/>
    <row r="63" spans="1:13" ht="13.5" customHeight="1"/>
    <row r="65" spans="1:13">
      <c r="A65" s="7" t="s">
        <v>26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>
      <c r="A66" s="7" t="s">
        <v>11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9" spans="1:1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14"/>
    </row>
    <row r="70" spans="1:13">
      <c r="A70" s="57" t="s">
        <v>46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12"/>
    </row>
    <row r="71" spans="1:13">
      <c r="A71" s="58" t="str">
        <f>A39</f>
        <v>Школска година 2017-18.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12"/>
    </row>
    <row r="72" spans="1:13">
      <c r="A72" s="13"/>
      <c r="B72" s="13"/>
      <c r="C72" s="13"/>
      <c r="D72" s="13"/>
      <c r="E72" s="13"/>
      <c r="F72" s="13"/>
      <c r="G72" s="13"/>
      <c r="H72" s="22"/>
      <c r="I72" s="22"/>
      <c r="J72" s="22"/>
      <c r="K72" s="22"/>
      <c r="L72" s="13"/>
      <c r="M72" s="12"/>
    </row>
    <row r="73" spans="1:13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7"/>
    </row>
    <row r="74" spans="1:13">
      <c r="A74" s="12"/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3">
      <c r="A75" s="73" t="s">
        <v>44</v>
      </c>
      <c r="B75" s="74"/>
      <c r="C75" s="74"/>
      <c r="D75" s="74"/>
      <c r="E75" s="74"/>
      <c r="F75" s="74"/>
      <c r="G75" s="76"/>
      <c r="H75" s="66"/>
      <c r="I75" s="66"/>
      <c r="J75" s="66"/>
      <c r="K75" s="66"/>
      <c r="L75" s="66"/>
      <c r="M75" s="33"/>
    </row>
    <row r="76" spans="1:13">
      <c r="A76" s="62" t="s">
        <v>13</v>
      </c>
      <c r="B76" s="62"/>
      <c r="C76" s="62"/>
      <c r="D76" s="62"/>
      <c r="E76" s="62"/>
      <c r="F76" s="62"/>
      <c r="G76" s="63"/>
      <c r="H76" s="66"/>
      <c r="I76" s="66"/>
      <c r="J76" s="66"/>
      <c r="K76" s="66"/>
      <c r="L76" s="66"/>
      <c r="M76" s="33"/>
    </row>
    <row r="77" spans="1:13">
      <c r="A77" s="16"/>
      <c r="B77" s="16"/>
      <c r="C77" s="16"/>
      <c r="D77" s="16"/>
      <c r="E77" s="16"/>
      <c r="F77" s="16"/>
      <c r="G77" s="17"/>
      <c r="H77" s="26"/>
      <c r="I77" s="26"/>
      <c r="J77" s="26"/>
      <c r="K77" s="26"/>
      <c r="L77" s="15"/>
      <c r="M77" s="24"/>
    </row>
    <row r="78" spans="1:13">
      <c r="A78" s="29"/>
      <c r="B78" s="29"/>
      <c r="C78" s="29"/>
      <c r="D78" s="29"/>
      <c r="E78" s="29"/>
      <c r="F78" s="29"/>
      <c r="G78" s="30"/>
      <c r="H78" s="30"/>
      <c r="I78" s="30"/>
      <c r="J78" s="30"/>
      <c r="K78" s="30"/>
      <c r="L78" s="32"/>
      <c r="M78" s="32"/>
    </row>
    <row r="79" spans="1:13">
      <c r="B79" s="10"/>
      <c r="C79" s="10"/>
      <c r="D79" s="11"/>
    </row>
    <row r="80" spans="1:13">
      <c r="A80" s="65" t="s">
        <v>0</v>
      </c>
      <c r="B80" s="51" t="s">
        <v>1</v>
      </c>
      <c r="C80" s="52"/>
      <c r="D80" s="52"/>
      <c r="E80" s="52"/>
      <c r="F80" s="52"/>
      <c r="G80" s="53"/>
      <c r="H80" s="65"/>
      <c r="I80" s="65"/>
      <c r="J80" s="65"/>
      <c r="K80" s="65"/>
      <c r="L80" s="64" t="s">
        <v>10</v>
      </c>
      <c r="M80" s="18"/>
    </row>
    <row r="81" spans="1:13" ht="24.75" customHeight="1">
      <c r="A81" s="65"/>
      <c r="B81" s="54"/>
      <c r="C81" s="55"/>
      <c r="D81" s="55"/>
      <c r="E81" s="55"/>
      <c r="F81" s="55"/>
      <c r="G81" s="56"/>
      <c r="H81" s="47" t="s">
        <v>36</v>
      </c>
      <c r="I81" s="47" t="s">
        <v>37</v>
      </c>
      <c r="J81" s="47" t="s">
        <v>38</v>
      </c>
      <c r="K81" s="47" t="s">
        <v>39</v>
      </c>
      <c r="L81" s="64"/>
      <c r="M81" s="18"/>
    </row>
    <row r="82" spans="1:13" ht="12.75" customHeight="1">
      <c r="A82" s="48">
        <v>1</v>
      </c>
      <c r="B82" s="70" t="s">
        <v>27</v>
      </c>
      <c r="C82" s="71"/>
      <c r="D82" s="71"/>
      <c r="E82" s="71"/>
      <c r="F82" s="71"/>
      <c r="G82" s="72"/>
      <c r="H82" s="8">
        <f t="shared" ref="H82:L90" si="4">AVERAGE(H18,H50)</f>
        <v>4.71</v>
      </c>
      <c r="I82" s="8">
        <f t="shared" si="4"/>
        <v>4.8149999999999995</v>
      </c>
      <c r="J82" s="8">
        <f t="shared" si="4"/>
        <v>4.47</v>
      </c>
      <c r="K82" s="8">
        <f t="shared" si="4"/>
        <v>4.6500000000000004</v>
      </c>
      <c r="L82" s="8">
        <f>AVERAGE(L18,L50)</f>
        <v>4.6612499999999999</v>
      </c>
      <c r="M82" s="19"/>
    </row>
    <row r="83" spans="1:13" ht="12.75" customHeight="1">
      <c r="A83" s="48">
        <v>2</v>
      </c>
      <c r="B83" s="70" t="s">
        <v>28</v>
      </c>
      <c r="C83" s="71"/>
      <c r="D83" s="71"/>
      <c r="E83" s="71"/>
      <c r="F83" s="71"/>
      <c r="G83" s="72"/>
      <c r="H83" s="8">
        <f t="shared" si="4"/>
        <v>4.72</v>
      </c>
      <c r="I83" s="8">
        <f t="shared" si="4"/>
        <v>4.83</v>
      </c>
      <c r="J83" s="8">
        <f t="shared" si="4"/>
        <v>4.4499999999999993</v>
      </c>
      <c r="K83" s="8">
        <f t="shared" si="4"/>
        <v>4.6400000000000006</v>
      </c>
      <c r="L83" s="8">
        <f t="shared" si="4"/>
        <v>4.66</v>
      </c>
      <c r="M83" s="19"/>
    </row>
    <row r="84" spans="1:13" ht="12.75" customHeight="1">
      <c r="A84" s="48">
        <v>3</v>
      </c>
      <c r="B84" s="70" t="s">
        <v>29</v>
      </c>
      <c r="C84" s="71"/>
      <c r="D84" s="71"/>
      <c r="E84" s="71"/>
      <c r="F84" s="71"/>
      <c r="G84" s="72"/>
      <c r="H84" s="8">
        <f t="shared" si="4"/>
        <v>4.74</v>
      </c>
      <c r="I84" s="8">
        <f t="shared" si="4"/>
        <v>4.8149999999999995</v>
      </c>
      <c r="J84" s="8">
        <f t="shared" si="4"/>
        <v>4.4749999999999996</v>
      </c>
      <c r="K84" s="8">
        <f t="shared" si="4"/>
        <v>4.6449999999999996</v>
      </c>
      <c r="L84" s="8">
        <f t="shared" si="4"/>
        <v>4.6687499999999993</v>
      </c>
      <c r="M84" s="19"/>
    </row>
    <row r="85" spans="1:13" ht="12.75" customHeight="1">
      <c r="A85" s="48">
        <v>4</v>
      </c>
      <c r="B85" s="70" t="s">
        <v>30</v>
      </c>
      <c r="C85" s="71"/>
      <c r="D85" s="71"/>
      <c r="E85" s="71"/>
      <c r="F85" s="71"/>
      <c r="G85" s="72"/>
      <c r="H85" s="8">
        <f t="shared" si="4"/>
        <v>4.7949999999999999</v>
      </c>
      <c r="I85" s="8">
        <f t="shared" si="4"/>
        <v>4.8599999999999994</v>
      </c>
      <c r="J85" s="8">
        <f t="shared" si="4"/>
        <v>4.5500000000000007</v>
      </c>
      <c r="K85" s="8">
        <f t="shared" si="4"/>
        <v>4.67</v>
      </c>
      <c r="L85" s="8">
        <f t="shared" si="4"/>
        <v>4.71875</v>
      </c>
      <c r="M85" s="19"/>
    </row>
    <row r="86" spans="1:13" ht="12.75" customHeight="1">
      <c r="A86" s="48">
        <v>5</v>
      </c>
      <c r="B86" s="70" t="s">
        <v>31</v>
      </c>
      <c r="C86" s="71"/>
      <c r="D86" s="71"/>
      <c r="E86" s="71"/>
      <c r="F86" s="71"/>
      <c r="G86" s="72"/>
      <c r="H86" s="8">
        <f t="shared" si="4"/>
        <v>4.7750000000000004</v>
      </c>
      <c r="I86" s="8">
        <f t="shared" si="4"/>
        <v>4.8650000000000002</v>
      </c>
      <c r="J86" s="8">
        <f t="shared" si="4"/>
        <v>4.585</v>
      </c>
      <c r="K86" s="8">
        <f t="shared" si="4"/>
        <v>4.7249999999999996</v>
      </c>
      <c r="L86" s="8">
        <f t="shared" si="4"/>
        <v>4.7374999999999998</v>
      </c>
      <c r="M86" s="19"/>
    </row>
    <row r="87" spans="1:13" ht="12.75" customHeight="1">
      <c r="A87" s="48">
        <v>6</v>
      </c>
      <c r="B87" s="70" t="s">
        <v>32</v>
      </c>
      <c r="C87" s="71"/>
      <c r="D87" s="71"/>
      <c r="E87" s="71"/>
      <c r="F87" s="71"/>
      <c r="G87" s="72"/>
      <c r="H87" s="8">
        <f t="shared" si="4"/>
        <v>4.7650000000000006</v>
      </c>
      <c r="I87" s="8">
        <f t="shared" si="4"/>
        <v>4.8499999999999996</v>
      </c>
      <c r="J87" s="8">
        <f t="shared" si="4"/>
        <v>4.5600000000000005</v>
      </c>
      <c r="K87" s="8">
        <f t="shared" si="4"/>
        <v>4.7050000000000001</v>
      </c>
      <c r="L87" s="8">
        <f t="shared" si="4"/>
        <v>4.7200000000000006</v>
      </c>
      <c r="M87" s="19"/>
    </row>
    <row r="88" spans="1:13" ht="30" customHeight="1">
      <c r="A88" s="48">
        <v>7</v>
      </c>
      <c r="B88" s="70" t="s">
        <v>33</v>
      </c>
      <c r="C88" s="71"/>
      <c r="D88" s="71"/>
      <c r="E88" s="71"/>
      <c r="F88" s="71"/>
      <c r="G88" s="72"/>
      <c r="H88" s="8">
        <f t="shared" si="4"/>
        <v>4.75</v>
      </c>
      <c r="I88" s="8">
        <f t="shared" si="4"/>
        <v>4.8449999999999998</v>
      </c>
      <c r="J88" s="8">
        <f t="shared" si="4"/>
        <v>4.5650000000000004</v>
      </c>
      <c r="K88" s="8">
        <f t="shared" si="4"/>
        <v>4.7</v>
      </c>
      <c r="L88" s="8">
        <f t="shared" si="4"/>
        <v>4.7149999999999999</v>
      </c>
      <c r="M88" s="19"/>
    </row>
    <row r="89" spans="1:13" ht="30" customHeight="1">
      <c r="A89" s="48">
        <v>8</v>
      </c>
      <c r="B89" s="70" t="s">
        <v>34</v>
      </c>
      <c r="C89" s="71"/>
      <c r="D89" s="71"/>
      <c r="E89" s="71"/>
      <c r="F89" s="71"/>
      <c r="G89" s="72"/>
      <c r="H89" s="8">
        <f t="shared" si="4"/>
        <v>4.7349999999999994</v>
      </c>
      <c r="I89" s="8">
        <f t="shared" si="4"/>
        <v>4.8250000000000002</v>
      </c>
      <c r="J89" s="8">
        <f t="shared" si="4"/>
        <v>4.5350000000000001</v>
      </c>
      <c r="K89" s="8">
        <f t="shared" si="4"/>
        <v>4.6950000000000003</v>
      </c>
      <c r="L89" s="8">
        <f t="shared" si="4"/>
        <v>4.6974999999999998</v>
      </c>
      <c r="M89" s="19"/>
    </row>
    <row r="90" spans="1:13" ht="30" customHeight="1">
      <c r="A90" s="48">
        <v>9</v>
      </c>
      <c r="B90" s="70" t="s">
        <v>35</v>
      </c>
      <c r="C90" s="71"/>
      <c r="D90" s="71"/>
      <c r="E90" s="71"/>
      <c r="F90" s="71"/>
      <c r="G90" s="72"/>
      <c r="H90" s="8">
        <f t="shared" si="4"/>
        <v>4.84</v>
      </c>
      <c r="I90" s="8">
        <f t="shared" si="4"/>
        <v>4.8599999999999994</v>
      </c>
      <c r="J90" s="8">
        <f t="shared" si="4"/>
        <v>4.58</v>
      </c>
      <c r="K90" s="8">
        <f t="shared" si="4"/>
        <v>4.6899999999999995</v>
      </c>
      <c r="L90" s="8">
        <f t="shared" si="4"/>
        <v>4.7424999999999997</v>
      </c>
      <c r="M90" s="19"/>
    </row>
    <row r="91" spans="1:13">
      <c r="A91" s="67" t="s">
        <v>12</v>
      </c>
      <c r="B91" s="68"/>
      <c r="C91" s="68"/>
      <c r="D91" s="68"/>
      <c r="E91" s="68"/>
      <c r="F91" s="68"/>
      <c r="G91" s="69"/>
      <c r="H91" s="34">
        <f t="shared" ref="H91:L91" si="5">AVERAGE(H82:H90)</f>
        <v>4.7588888888888885</v>
      </c>
      <c r="I91" s="34">
        <f t="shared" si="5"/>
        <v>4.8405555555555564</v>
      </c>
      <c r="J91" s="34">
        <f t="shared" si="5"/>
        <v>4.53</v>
      </c>
      <c r="K91" s="34">
        <f t="shared" si="5"/>
        <v>4.68</v>
      </c>
      <c r="L91" s="34">
        <f t="shared" si="5"/>
        <v>4.7023611111111103</v>
      </c>
      <c r="M91" s="20"/>
    </row>
    <row r="97" spans="1:13">
      <c r="A97" s="7" t="s">
        <v>26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>
      <c r="A98" s="7" t="s">
        <v>11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101" spans="1:1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43"/>
    </row>
    <row r="102" spans="1:13">
      <c r="A102" s="57" t="s">
        <v>46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41"/>
    </row>
    <row r="103" spans="1:13">
      <c r="A103" s="58" t="str">
        <f>A71</f>
        <v>Школска година 2017-18.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41"/>
    </row>
    <row r="104" spans="1:13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1"/>
    </row>
    <row r="105" spans="1:13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1"/>
    </row>
    <row r="106" spans="1:13">
      <c r="A106" s="41"/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3">
      <c r="A107" s="73" t="s">
        <v>44</v>
      </c>
      <c r="B107" s="74"/>
      <c r="C107" s="74"/>
      <c r="D107" s="74"/>
      <c r="E107" s="74"/>
      <c r="F107" s="74"/>
      <c r="G107" s="76"/>
      <c r="H107" s="66"/>
      <c r="I107" s="66"/>
      <c r="J107" s="66"/>
      <c r="K107" s="66"/>
      <c r="L107" s="66"/>
      <c r="M107" s="33"/>
    </row>
    <row r="108" spans="1:13">
      <c r="A108" s="62" t="s">
        <v>13</v>
      </c>
      <c r="B108" s="62"/>
      <c r="C108" s="62"/>
      <c r="D108" s="62"/>
      <c r="E108" s="62"/>
      <c r="F108" s="62"/>
      <c r="G108" s="63"/>
      <c r="H108" s="66"/>
      <c r="I108" s="66"/>
      <c r="J108" s="66"/>
      <c r="K108" s="66"/>
      <c r="L108" s="66"/>
      <c r="M108" s="33"/>
    </row>
    <row r="109" spans="1:13">
      <c r="A109" s="39"/>
      <c r="B109" s="39"/>
      <c r="C109" s="39"/>
      <c r="D109" s="39"/>
      <c r="E109" s="39"/>
      <c r="F109" s="39"/>
      <c r="G109" s="40"/>
      <c r="H109" s="40"/>
      <c r="I109" s="40"/>
      <c r="J109" s="40"/>
      <c r="K109" s="40"/>
      <c r="L109" s="44"/>
      <c r="M109" s="44"/>
    </row>
    <row r="110" spans="1:13">
      <c r="A110" s="39"/>
      <c r="B110" s="39"/>
      <c r="C110" s="39"/>
      <c r="D110" s="39"/>
      <c r="E110" s="39"/>
      <c r="F110" s="39"/>
      <c r="G110" s="40"/>
      <c r="H110" s="40"/>
      <c r="I110" s="40"/>
      <c r="J110" s="40"/>
      <c r="K110" s="40"/>
      <c r="L110" s="44"/>
      <c r="M110" s="44"/>
    </row>
    <row r="111" spans="1:13">
      <c r="B111" s="10"/>
      <c r="C111" s="10"/>
      <c r="D111" s="11"/>
    </row>
    <row r="112" spans="1:13">
      <c r="A112" s="65" t="s">
        <v>51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4" t="s">
        <v>52</v>
      </c>
    </row>
    <row r="113" spans="1:12">
      <c r="A113" s="65"/>
      <c r="B113" s="65"/>
      <c r="C113" s="65"/>
      <c r="D113" s="65"/>
      <c r="E113" s="65"/>
      <c r="F113" s="65"/>
      <c r="G113" s="65"/>
      <c r="H113" s="47" t="s">
        <v>36</v>
      </c>
      <c r="I113" s="47" t="s">
        <v>37</v>
      </c>
      <c r="J113" s="47" t="s">
        <v>38</v>
      </c>
      <c r="K113" s="47" t="s">
        <v>39</v>
      </c>
      <c r="L113" s="64"/>
    </row>
    <row r="114" spans="1:12" ht="15.75" customHeight="1">
      <c r="A114" s="77" t="s">
        <v>55</v>
      </c>
      <c r="B114" s="77"/>
      <c r="C114" s="77"/>
      <c r="D114" s="77"/>
      <c r="E114" s="77"/>
      <c r="F114" s="77"/>
      <c r="G114" s="77"/>
      <c r="H114" s="8">
        <f t="shared" ref="H114:K114" si="6">H27</f>
        <v>4.6666666666666679</v>
      </c>
      <c r="I114" s="8">
        <f t="shared" si="6"/>
        <v>4.8355555555555547</v>
      </c>
      <c r="J114" s="8">
        <f t="shared" si="6"/>
        <v>4.4455555555555559</v>
      </c>
      <c r="K114" s="8">
        <f t="shared" si="6"/>
        <v>4.6911111111111108</v>
      </c>
      <c r="L114" s="8">
        <f>AVERAGE(H114:K114)</f>
        <v>4.6597222222222223</v>
      </c>
    </row>
    <row r="115" spans="1:12" ht="15.75" customHeight="1">
      <c r="A115" s="77" t="s">
        <v>54</v>
      </c>
      <c r="B115" s="77"/>
      <c r="C115" s="77"/>
      <c r="D115" s="77"/>
      <c r="E115" s="77"/>
      <c r="F115" s="77"/>
      <c r="G115" s="77"/>
      <c r="H115" s="8">
        <f t="shared" ref="H115:K115" si="7">H59</f>
        <v>4.8511111111111118</v>
      </c>
      <c r="I115" s="8">
        <f t="shared" si="7"/>
        <v>4.8455555555555563</v>
      </c>
      <c r="J115" s="8">
        <f t="shared" si="7"/>
        <v>4.6144444444444446</v>
      </c>
      <c r="K115" s="8">
        <f t="shared" si="7"/>
        <v>4.6688888888888886</v>
      </c>
      <c r="L115" s="8">
        <f>AVERAGE(H115:K115)</f>
        <v>4.745000000000001</v>
      </c>
    </row>
    <row r="116" spans="1:12" ht="15.75" customHeight="1">
      <c r="A116" s="78" t="s">
        <v>53</v>
      </c>
      <c r="B116" s="79"/>
      <c r="C116" s="79"/>
      <c r="D116" s="79"/>
      <c r="E116" s="79"/>
      <c r="F116" s="79"/>
      <c r="G116" s="80"/>
      <c r="H116" s="46">
        <f t="shared" ref="H116:K116" si="8">AVERAGE(H114:H115)</f>
        <v>4.7588888888888903</v>
      </c>
      <c r="I116" s="46">
        <f t="shared" si="8"/>
        <v>4.8405555555555555</v>
      </c>
      <c r="J116" s="46">
        <f t="shared" si="8"/>
        <v>4.53</v>
      </c>
      <c r="K116" s="46">
        <f t="shared" si="8"/>
        <v>4.68</v>
      </c>
      <c r="L116" s="46">
        <f>AVERAGE(H116:K116)</f>
        <v>4.7023611111111112</v>
      </c>
    </row>
    <row r="119" spans="1:12" ht="15">
      <c r="D119" s="45"/>
      <c r="E119" s="45"/>
    </row>
  </sheetData>
  <mergeCells count="72">
    <mergeCell ref="A114:G114"/>
    <mergeCell ref="A115:G115"/>
    <mergeCell ref="A116:G116"/>
    <mergeCell ref="H112:K112"/>
    <mergeCell ref="L112:L113"/>
    <mergeCell ref="A112:G113"/>
    <mergeCell ref="A102:L102"/>
    <mergeCell ref="A103:L103"/>
    <mergeCell ref="A107:G107"/>
    <mergeCell ref="H107:L107"/>
    <mergeCell ref="A108:G108"/>
    <mergeCell ref="H108:L108"/>
    <mergeCell ref="A91:G91"/>
    <mergeCell ref="B86:G86"/>
    <mergeCell ref="B87:G87"/>
    <mergeCell ref="B88:G88"/>
    <mergeCell ref="B89:G89"/>
    <mergeCell ref="B90:G90"/>
    <mergeCell ref="A75:G75"/>
    <mergeCell ref="B82:G82"/>
    <mergeCell ref="B83:G83"/>
    <mergeCell ref="B84:G84"/>
    <mergeCell ref="B85:G85"/>
    <mergeCell ref="A76:G76"/>
    <mergeCell ref="A80:A81"/>
    <mergeCell ref="B80:G81"/>
    <mergeCell ref="L80:L8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L70"/>
    <mergeCell ref="A71:L71"/>
    <mergeCell ref="H80:K80"/>
    <mergeCell ref="H75:L75"/>
    <mergeCell ref="H76:L76"/>
    <mergeCell ref="A38:L38"/>
    <mergeCell ref="A39:L39"/>
    <mergeCell ref="A43:G43"/>
    <mergeCell ref="A44:G44"/>
    <mergeCell ref="L48:L49"/>
    <mergeCell ref="A48:A49"/>
    <mergeCell ref="B48:G49"/>
    <mergeCell ref="H48:K48"/>
    <mergeCell ref="H43:L43"/>
    <mergeCell ref="H44:L44"/>
    <mergeCell ref="A27:G2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16:G17"/>
    <mergeCell ref="A6:L6"/>
    <mergeCell ref="A7:L7"/>
    <mergeCell ref="A11:G11"/>
    <mergeCell ref="A12:G12"/>
    <mergeCell ref="L16:L17"/>
    <mergeCell ref="A16:A17"/>
    <mergeCell ref="H16:K16"/>
    <mergeCell ref="H11:L11"/>
    <mergeCell ref="H12:L12"/>
  </mergeCells>
  <pageMargins left="0.5" right="0.5" top="1" bottom="1" header="0.5" footer="0.5"/>
  <pageSetup orientation="landscape" verticalDpi="12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116"/>
  <sheetViews>
    <sheetView topLeftCell="A28" workbookViewId="0">
      <selection activeCell="M9" sqref="M9"/>
    </sheetView>
  </sheetViews>
  <sheetFormatPr defaultRowHeight="12.75"/>
  <cols>
    <col min="1" max="1" width="3.5703125" bestFit="1" customWidth="1"/>
    <col min="2" max="2" width="22.7109375" customWidth="1"/>
    <col min="3" max="7" width="8.7109375" customWidth="1"/>
    <col min="8" max="11" width="4.5703125" bestFit="1" customWidth="1"/>
    <col min="12" max="12" width="10.5703125" customWidth="1"/>
    <col min="13" max="13" width="21" customWidth="1"/>
  </cols>
  <sheetData>
    <row r="1" spans="1:14">
      <c r="A1" s="10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>
      <c r="A2" s="10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3"/>
    </row>
    <row r="6" spans="1:14">
      <c r="A6" s="57" t="s">
        <v>47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21"/>
    </row>
    <row r="7" spans="1:14">
      <c r="A7" s="58" t="s">
        <v>56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21"/>
    </row>
    <row r="8" spans="1:14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7"/>
    </row>
    <row r="9" spans="1:1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1"/>
    </row>
    <row r="10" spans="1:14">
      <c r="A10" s="2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4">
      <c r="A11" s="59" t="s">
        <v>42</v>
      </c>
      <c r="B11" s="60"/>
      <c r="C11" s="60"/>
      <c r="D11" s="60"/>
      <c r="E11" s="60"/>
      <c r="F11" s="60"/>
      <c r="G11" s="61"/>
      <c r="H11" s="81"/>
      <c r="I11" s="81"/>
      <c r="J11" s="81"/>
      <c r="K11" s="81"/>
      <c r="L11" s="81"/>
    </row>
    <row r="12" spans="1:14">
      <c r="A12" s="62" t="s">
        <v>13</v>
      </c>
      <c r="B12" s="62"/>
      <c r="C12" s="62"/>
      <c r="D12" s="62"/>
      <c r="E12" s="62"/>
      <c r="F12" s="62"/>
      <c r="G12" s="63"/>
      <c r="H12" s="66"/>
      <c r="I12" s="66"/>
      <c r="J12" s="66"/>
      <c r="K12" s="66"/>
      <c r="L12" s="66"/>
    </row>
    <row r="13" spans="1:14">
      <c r="A13" s="29"/>
      <c r="B13" s="29"/>
      <c r="C13" s="29"/>
      <c r="D13" s="29"/>
      <c r="E13" s="29"/>
      <c r="F13" s="29"/>
      <c r="G13" s="30"/>
      <c r="H13" s="32"/>
      <c r="I13" s="32"/>
      <c r="J13" s="32"/>
      <c r="K13" s="32"/>
      <c r="L13" s="32"/>
    </row>
    <row r="14" spans="1:14">
      <c r="A14" s="25"/>
      <c r="B14" s="25"/>
      <c r="C14" s="25"/>
      <c r="D14" s="25"/>
      <c r="E14" s="25"/>
      <c r="F14" s="25"/>
      <c r="G14" s="26"/>
      <c r="H14" s="26"/>
      <c r="I14" s="26"/>
      <c r="J14" s="26"/>
      <c r="K14" s="26"/>
      <c r="L14" s="24"/>
      <c r="M14" s="24"/>
    </row>
    <row r="15" spans="1:14">
      <c r="B15" s="10"/>
      <c r="C15" s="10"/>
      <c r="D15" s="11"/>
    </row>
    <row r="16" spans="1:14">
      <c r="A16" s="65" t="s">
        <v>0</v>
      </c>
      <c r="B16" s="51" t="s">
        <v>1</v>
      </c>
      <c r="C16" s="52"/>
      <c r="D16" s="52"/>
      <c r="E16" s="52"/>
      <c r="F16" s="52"/>
      <c r="G16" s="53"/>
      <c r="H16" s="65"/>
      <c r="I16" s="65"/>
      <c r="J16" s="65"/>
      <c r="K16" s="65"/>
      <c r="L16" s="64" t="s">
        <v>10</v>
      </c>
      <c r="M16" s="18"/>
      <c r="N16" s="5"/>
    </row>
    <row r="17" spans="1:14" ht="24.75" customHeight="1">
      <c r="A17" s="65"/>
      <c r="B17" s="54"/>
      <c r="C17" s="55"/>
      <c r="D17" s="55"/>
      <c r="E17" s="55"/>
      <c r="F17" s="55"/>
      <c r="G17" s="56"/>
      <c r="H17" s="47" t="s">
        <v>36</v>
      </c>
      <c r="I17" s="47" t="s">
        <v>37</v>
      </c>
      <c r="J17" s="47" t="s">
        <v>38</v>
      </c>
      <c r="K17" s="47" t="s">
        <v>39</v>
      </c>
      <c r="L17" s="64"/>
      <c r="M17" s="18"/>
      <c r="N17" s="5"/>
    </row>
    <row r="18" spans="1:14" ht="12.75" customHeight="1">
      <c r="A18" s="48">
        <v>1</v>
      </c>
      <c r="B18" s="70" t="s">
        <v>2</v>
      </c>
      <c r="C18" s="71"/>
      <c r="D18" s="71"/>
      <c r="E18" s="71"/>
      <c r="F18" s="71"/>
      <c r="G18" s="72"/>
      <c r="H18" s="8">
        <v>4.58</v>
      </c>
      <c r="I18" s="8">
        <v>5</v>
      </c>
      <c r="J18" s="8">
        <v>4.68</v>
      </c>
      <c r="K18" s="8">
        <v>4.84</v>
      </c>
      <c r="L18" s="8">
        <f>AVERAGE(H18:K18)</f>
        <v>4.7750000000000004</v>
      </c>
      <c r="M18" s="19"/>
      <c r="N18" s="5"/>
    </row>
    <row r="19" spans="1:14" ht="12.75" customHeight="1">
      <c r="A19" s="48">
        <v>2</v>
      </c>
      <c r="B19" s="70" t="s">
        <v>3</v>
      </c>
      <c r="C19" s="71"/>
      <c r="D19" s="71"/>
      <c r="E19" s="71"/>
      <c r="F19" s="71"/>
      <c r="G19" s="72"/>
      <c r="H19" s="8">
        <v>4.58</v>
      </c>
      <c r="I19" s="8">
        <v>5</v>
      </c>
      <c r="J19" s="8">
        <v>4.6100000000000003</v>
      </c>
      <c r="K19" s="8">
        <v>4.8099999999999996</v>
      </c>
      <c r="L19" s="8">
        <f>AVERAGE(H19:K19)</f>
        <v>4.75</v>
      </c>
      <c r="M19" s="19"/>
      <c r="N19" s="5"/>
    </row>
    <row r="20" spans="1:14" ht="12.75" customHeight="1">
      <c r="A20" s="48">
        <v>3</v>
      </c>
      <c r="B20" s="70" t="s">
        <v>4</v>
      </c>
      <c r="C20" s="71"/>
      <c r="D20" s="71"/>
      <c r="E20" s="71"/>
      <c r="F20" s="71"/>
      <c r="G20" s="72"/>
      <c r="H20" s="8">
        <v>4.66</v>
      </c>
      <c r="I20" s="8">
        <v>5</v>
      </c>
      <c r="J20" s="8">
        <v>4.63</v>
      </c>
      <c r="K20" s="8">
        <v>4.87</v>
      </c>
      <c r="L20" s="8">
        <f>AVERAGE(H20:K20)</f>
        <v>4.79</v>
      </c>
      <c r="M20" s="19"/>
      <c r="N20" s="5"/>
    </row>
    <row r="21" spans="1:14" ht="12.75" customHeight="1">
      <c r="A21" s="48">
        <v>4</v>
      </c>
      <c r="B21" s="70" t="s">
        <v>5</v>
      </c>
      <c r="C21" s="71"/>
      <c r="D21" s="71"/>
      <c r="E21" s="71"/>
      <c r="F21" s="71"/>
      <c r="G21" s="72"/>
      <c r="H21" s="8">
        <v>4.6900000000000004</v>
      </c>
      <c r="I21" s="8">
        <v>5</v>
      </c>
      <c r="J21" s="8">
        <v>4.67</v>
      </c>
      <c r="K21" s="8">
        <v>4.87</v>
      </c>
      <c r="L21" s="8">
        <f>AVERAGE(H21:K21)</f>
        <v>4.8075000000000001</v>
      </c>
      <c r="M21" s="19"/>
      <c r="N21" s="5"/>
    </row>
    <row r="22" spans="1:14" ht="12.75" customHeight="1">
      <c r="A22" s="48">
        <v>5</v>
      </c>
      <c r="B22" s="70" t="s">
        <v>6</v>
      </c>
      <c r="C22" s="71"/>
      <c r="D22" s="71"/>
      <c r="E22" s="71"/>
      <c r="F22" s="71"/>
      <c r="G22" s="72"/>
      <c r="H22" s="8">
        <v>4.74</v>
      </c>
      <c r="I22" s="8">
        <v>5</v>
      </c>
      <c r="J22" s="8">
        <v>4.74</v>
      </c>
      <c r="K22" s="8">
        <v>4.9400000000000004</v>
      </c>
      <c r="L22" s="8">
        <f>AVERAGE(H22:K22)</f>
        <v>4.8550000000000004</v>
      </c>
      <c r="M22" s="19"/>
      <c r="N22" s="5"/>
    </row>
    <row r="23" spans="1:14" ht="12.75" customHeight="1">
      <c r="A23" s="48">
        <v>6</v>
      </c>
      <c r="B23" s="70" t="s">
        <v>7</v>
      </c>
      <c r="C23" s="71"/>
      <c r="D23" s="71"/>
      <c r="E23" s="71"/>
      <c r="F23" s="71"/>
      <c r="G23" s="72"/>
      <c r="H23" s="8">
        <v>4.68</v>
      </c>
      <c r="I23" s="8">
        <v>5</v>
      </c>
      <c r="J23" s="8">
        <v>4.6900000000000004</v>
      </c>
      <c r="K23" s="8">
        <v>4.8899999999999997</v>
      </c>
      <c r="L23" s="8">
        <f>AVERAGE(H23:K23)</f>
        <v>4.8150000000000004</v>
      </c>
      <c r="M23" s="19"/>
      <c r="N23" s="5"/>
    </row>
    <row r="24" spans="1:14" ht="30" customHeight="1">
      <c r="A24" s="48">
        <v>7</v>
      </c>
      <c r="B24" s="70" t="s">
        <v>8</v>
      </c>
      <c r="C24" s="71"/>
      <c r="D24" s="71"/>
      <c r="E24" s="71"/>
      <c r="F24" s="71"/>
      <c r="G24" s="72"/>
      <c r="H24" s="8">
        <v>4.66</v>
      </c>
      <c r="I24" s="8">
        <v>5</v>
      </c>
      <c r="J24" s="8">
        <v>4.72</v>
      </c>
      <c r="K24" s="8">
        <v>4.83</v>
      </c>
      <c r="L24" s="8">
        <f>AVERAGE(H24:K24)</f>
        <v>4.8025000000000002</v>
      </c>
      <c r="M24" s="19"/>
      <c r="N24" s="5"/>
    </row>
    <row r="25" spans="1:14" ht="30" customHeight="1">
      <c r="A25" s="48">
        <v>8</v>
      </c>
      <c r="B25" s="70" t="s">
        <v>9</v>
      </c>
      <c r="C25" s="71"/>
      <c r="D25" s="71"/>
      <c r="E25" s="71"/>
      <c r="F25" s="71"/>
      <c r="G25" s="72"/>
      <c r="H25" s="8">
        <v>4.62</v>
      </c>
      <c r="I25" s="8">
        <v>4.99</v>
      </c>
      <c r="J25" s="8">
        <v>4.72</v>
      </c>
      <c r="K25" s="8">
        <v>4.8499999999999996</v>
      </c>
      <c r="L25" s="8">
        <f>AVERAGE(H25:K25)</f>
        <v>4.7949999999999999</v>
      </c>
      <c r="M25" s="19"/>
      <c r="N25" s="5"/>
    </row>
    <row r="26" spans="1:14" ht="27" customHeight="1">
      <c r="A26" s="48">
        <v>9</v>
      </c>
      <c r="B26" s="70" t="s">
        <v>14</v>
      </c>
      <c r="C26" s="71"/>
      <c r="D26" s="71"/>
      <c r="E26" s="71"/>
      <c r="F26" s="71"/>
      <c r="G26" s="72"/>
      <c r="H26" s="8">
        <v>4.63</v>
      </c>
      <c r="I26" s="8">
        <v>4.99</v>
      </c>
      <c r="J26" s="8">
        <v>4.63</v>
      </c>
      <c r="K26" s="8">
        <v>4.91</v>
      </c>
      <c r="L26" s="8">
        <f>AVERAGE(H26:K26)</f>
        <v>4.79</v>
      </c>
      <c r="M26" s="19"/>
      <c r="N26" s="5"/>
    </row>
    <row r="27" spans="1:14">
      <c r="A27" s="67" t="s">
        <v>12</v>
      </c>
      <c r="B27" s="68"/>
      <c r="C27" s="68"/>
      <c r="D27" s="68"/>
      <c r="E27" s="68"/>
      <c r="F27" s="68"/>
      <c r="G27" s="69"/>
      <c r="H27" s="34">
        <f t="shared" ref="H27:L27" si="0">AVERAGE(H18:H26)</f>
        <v>4.6488888888888891</v>
      </c>
      <c r="I27" s="34">
        <f t="shared" si="0"/>
        <v>4.9977777777777783</v>
      </c>
      <c r="J27" s="34">
        <f t="shared" si="0"/>
        <v>4.6766666666666667</v>
      </c>
      <c r="K27" s="34">
        <f t="shared" si="0"/>
        <v>4.8677777777777784</v>
      </c>
      <c r="L27" s="34">
        <f t="shared" si="0"/>
        <v>4.7977777777777781</v>
      </c>
      <c r="M27" s="20"/>
      <c r="N27" s="5"/>
    </row>
    <row r="28" spans="1:14">
      <c r="A28" s="35"/>
      <c r="B28" s="35"/>
      <c r="C28" s="35"/>
      <c r="D28" s="35"/>
      <c r="E28" s="35"/>
      <c r="F28" s="35"/>
      <c r="G28" s="35"/>
      <c r="H28" s="36"/>
      <c r="I28" s="36"/>
      <c r="J28" s="36"/>
      <c r="K28" s="36"/>
      <c r="L28" s="36"/>
      <c r="M28" s="37"/>
      <c r="N28" s="5"/>
    </row>
    <row r="29" spans="1:14">
      <c r="A29" s="35"/>
      <c r="B29" s="35"/>
      <c r="C29" s="35"/>
      <c r="D29" s="35"/>
      <c r="E29" s="35"/>
      <c r="F29" s="35"/>
      <c r="G29" s="35"/>
      <c r="H29" s="36"/>
      <c r="I29" s="36"/>
      <c r="J29" s="36"/>
      <c r="K29" s="36"/>
      <c r="L29" s="36"/>
      <c r="M29" s="37"/>
      <c r="N29" s="5"/>
    </row>
    <row r="33" spans="1:14">
      <c r="A33" s="7" t="s">
        <v>16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4">
      <c r="A34" s="7" t="s">
        <v>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7" spans="1:1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23"/>
    </row>
    <row r="38" spans="1:14">
      <c r="A38" s="57" t="s">
        <v>47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21"/>
    </row>
    <row r="39" spans="1:14">
      <c r="A39" s="58" t="str">
        <f>A7</f>
        <v>Школска година 2017-18.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21"/>
    </row>
    <row r="40" spans="1:1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7"/>
    </row>
    <row r="4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1"/>
    </row>
    <row r="42" spans="1:14">
      <c r="A42" s="2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4">
      <c r="A43" s="73" t="s">
        <v>45</v>
      </c>
      <c r="B43" s="74"/>
      <c r="C43" s="74"/>
      <c r="D43" s="74"/>
      <c r="E43" s="74"/>
      <c r="F43" s="74"/>
      <c r="G43" s="75"/>
      <c r="H43" s="66"/>
      <c r="I43" s="66"/>
      <c r="J43" s="66"/>
      <c r="K43" s="66"/>
      <c r="L43" s="66"/>
      <c r="M43" s="33"/>
    </row>
    <row r="44" spans="1:14">
      <c r="A44" s="62" t="s">
        <v>13</v>
      </c>
      <c r="B44" s="62"/>
      <c r="C44" s="62"/>
      <c r="D44" s="62"/>
      <c r="E44" s="62"/>
      <c r="F44" s="62"/>
      <c r="G44" s="63"/>
      <c r="H44" s="66"/>
      <c r="I44" s="66"/>
      <c r="J44" s="66"/>
      <c r="K44" s="66"/>
      <c r="L44" s="66"/>
      <c r="M44" s="33"/>
    </row>
    <row r="45" spans="1:14">
      <c r="A45" s="29"/>
      <c r="B45" s="29"/>
      <c r="C45" s="29"/>
      <c r="D45" s="29"/>
      <c r="E45" s="29"/>
      <c r="F45" s="29"/>
      <c r="G45" s="30"/>
      <c r="H45" s="32"/>
      <c r="I45" s="32"/>
      <c r="J45" s="32"/>
      <c r="K45" s="32"/>
      <c r="L45" s="32"/>
      <c r="M45" s="33"/>
    </row>
    <row r="46" spans="1:14">
      <c r="A46" s="25"/>
      <c r="B46" s="25"/>
      <c r="C46" s="25"/>
      <c r="D46" s="25"/>
      <c r="E46" s="25"/>
      <c r="F46" s="25"/>
      <c r="G46" s="26"/>
      <c r="H46" s="26"/>
      <c r="I46" s="26"/>
      <c r="J46" s="26"/>
      <c r="K46" s="26"/>
      <c r="L46" s="24"/>
      <c r="M46" s="24"/>
    </row>
    <row r="47" spans="1:14">
      <c r="B47" s="10"/>
      <c r="C47" s="10"/>
      <c r="D47" s="11"/>
    </row>
    <row r="48" spans="1:14">
      <c r="A48" s="65" t="s">
        <v>0</v>
      </c>
      <c r="B48" s="51" t="s">
        <v>1</v>
      </c>
      <c r="C48" s="52"/>
      <c r="D48" s="52"/>
      <c r="E48" s="52"/>
      <c r="F48" s="52"/>
      <c r="G48" s="53"/>
      <c r="H48" s="65"/>
      <c r="I48" s="65"/>
      <c r="J48" s="65"/>
      <c r="K48" s="65"/>
      <c r="L48" s="64" t="s">
        <v>10</v>
      </c>
      <c r="M48" s="18"/>
      <c r="N48" s="5"/>
    </row>
    <row r="49" spans="1:14" ht="24.75" customHeight="1">
      <c r="A49" s="65"/>
      <c r="B49" s="54"/>
      <c r="C49" s="55"/>
      <c r="D49" s="55"/>
      <c r="E49" s="55"/>
      <c r="F49" s="55"/>
      <c r="G49" s="56"/>
      <c r="H49" s="47" t="s">
        <v>36</v>
      </c>
      <c r="I49" s="47" t="s">
        <v>37</v>
      </c>
      <c r="J49" s="47" t="s">
        <v>38</v>
      </c>
      <c r="K49" s="47" t="s">
        <v>39</v>
      </c>
      <c r="L49" s="64"/>
      <c r="M49" s="18"/>
      <c r="N49" s="5"/>
    </row>
    <row r="50" spans="1:14" ht="12.75" customHeight="1">
      <c r="A50" s="48">
        <v>1</v>
      </c>
      <c r="B50" s="70" t="s">
        <v>17</v>
      </c>
      <c r="C50" s="71"/>
      <c r="D50" s="71"/>
      <c r="E50" s="71"/>
      <c r="F50" s="71"/>
      <c r="G50" s="72"/>
      <c r="H50" s="8">
        <v>5</v>
      </c>
      <c r="I50" s="8">
        <v>5</v>
      </c>
      <c r="J50" s="8">
        <v>4.74</v>
      </c>
      <c r="K50" s="8">
        <v>5</v>
      </c>
      <c r="L50" s="8">
        <f>AVERAGE(H50:K50)</f>
        <v>4.9350000000000005</v>
      </c>
      <c r="M50" s="19"/>
      <c r="N50" s="5"/>
    </row>
    <row r="51" spans="1:14" ht="12.75" customHeight="1">
      <c r="A51" s="48">
        <v>2</v>
      </c>
      <c r="B51" s="70" t="s">
        <v>18</v>
      </c>
      <c r="C51" s="71"/>
      <c r="D51" s="71"/>
      <c r="E51" s="71"/>
      <c r="F51" s="71"/>
      <c r="G51" s="72"/>
      <c r="H51" s="8">
        <v>5</v>
      </c>
      <c r="I51" s="8">
        <v>5</v>
      </c>
      <c r="J51" s="8">
        <v>4.67</v>
      </c>
      <c r="K51" s="8">
        <v>4.92</v>
      </c>
      <c r="L51" s="8">
        <f>AVERAGE(H51:K51)</f>
        <v>4.8975</v>
      </c>
      <c r="M51" s="19"/>
      <c r="N51" s="5"/>
    </row>
    <row r="52" spans="1:14" ht="12.75" customHeight="1">
      <c r="A52" s="48">
        <v>3</v>
      </c>
      <c r="B52" s="70" t="s">
        <v>19</v>
      </c>
      <c r="C52" s="71"/>
      <c r="D52" s="71"/>
      <c r="E52" s="71"/>
      <c r="F52" s="71"/>
      <c r="G52" s="72"/>
      <c r="H52" s="8">
        <v>5</v>
      </c>
      <c r="I52" s="8">
        <v>5</v>
      </c>
      <c r="J52" s="8">
        <v>4.67</v>
      </c>
      <c r="K52" s="8">
        <v>4.92</v>
      </c>
      <c r="L52" s="8">
        <f>AVERAGE(H52:K52)</f>
        <v>4.8975</v>
      </c>
      <c r="M52" s="19"/>
      <c r="N52" s="5"/>
    </row>
    <row r="53" spans="1:14" ht="12.75" customHeight="1">
      <c r="A53" s="48">
        <v>4</v>
      </c>
      <c r="B53" s="70" t="s">
        <v>20</v>
      </c>
      <c r="C53" s="71"/>
      <c r="D53" s="71"/>
      <c r="E53" s="71"/>
      <c r="F53" s="71"/>
      <c r="G53" s="72"/>
      <c r="H53" s="8">
        <v>5</v>
      </c>
      <c r="I53" s="8">
        <v>5</v>
      </c>
      <c r="J53" s="8">
        <v>4.71</v>
      </c>
      <c r="K53" s="8">
        <v>5</v>
      </c>
      <c r="L53" s="8">
        <f>AVERAGE(H53:K53)</f>
        <v>4.9275000000000002</v>
      </c>
      <c r="M53" s="19"/>
      <c r="N53" s="5"/>
    </row>
    <row r="54" spans="1:14" ht="12.75" customHeight="1">
      <c r="A54" s="48">
        <v>5</v>
      </c>
      <c r="B54" s="70" t="s">
        <v>21</v>
      </c>
      <c r="C54" s="71"/>
      <c r="D54" s="71"/>
      <c r="E54" s="71"/>
      <c r="F54" s="71"/>
      <c r="G54" s="72"/>
      <c r="H54" s="8">
        <v>5</v>
      </c>
      <c r="I54" s="8">
        <v>5</v>
      </c>
      <c r="J54" s="8">
        <v>4.75</v>
      </c>
      <c r="K54" s="8">
        <v>4.75</v>
      </c>
      <c r="L54" s="8">
        <f>AVERAGE(H54:K54)</f>
        <v>4.875</v>
      </c>
      <c r="M54" s="19"/>
      <c r="N54" s="5"/>
    </row>
    <row r="55" spans="1:14" ht="12.75" customHeight="1">
      <c r="A55" s="48">
        <v>6</v>
      </c>
      <c r="B55" s="70" t="s">
        <v>22</v>
      </c>
      <c r="C55" s="71"/>
      <c r="D55" s="71"/>
      <c r="E55" s="71"/>
      <c r="F55" s="71"/>
      <c r="G55" s="72"/>
      <c r="H55" s="8">
        <v>5</v>
      </c>
      <c r="I55" s="8">
        <v>5</v>
      </c>
      <c r="J55" s="8">
        <v>4.68</v>
      </c>
      <c r="K55" s="8">
        <v>4.95</v>
      </c>
      <c r="L55" s="8">
        <f>AVERAGE(H55:K55)</f>
        <v>4.9074999999999998</v>
      </c>
      <c r="M55" s="19"/>
      <c r="N55" s="5"/>
    </row>
    <row r="56" spans="1:14" ht="30" customHeight="1">
      <c r="A56" s="48">
        <v>7</v>
      </c>
      <c r="B56" s="70" t="s">
        <v>23</v>
      </c>
      <c r="C56" s="71"/>
      <c r="D56" s="71"/>
      <c r="E56" s="71"/>
      <c r="F56" s="71"/>
      <c r="G56" s="72"/>
      <c r="H56" s="8">
        <v>5</v>
      </c>
      <c r="I56" s="8">
        <v>5</v>
      </c>
      <c r="J56" s="8">
        <v>4.66</v>
      </c>
      <c r="K56" s="8">
        <v>5</v>
      </c>
      <c r="L56" s="8">
        <f>AVERAGE(H56:K56)</f>
        <v>4.915</v>
      </c>
      <c r="M56" s="19"/>
      <c r="N56" s="5"/>
    </row>
    <row r="57" spans="1:14" ht="30" customHeight="1">
      <c r="A57" s="48">
        <v>8</v>
      </c>
      <c r="B57" s="70" t="s">
        <v>24</v>
      </c>
      <c r="C57" s="71"/>
      <c r="D57" s="71"/>
      <c r="E57" s="71"/>
      <c r="F57" s="71"/>
      <c r="G57" s="72"/>
      <c r="H57" s="8">
        <v>5</v>
      </c>
      <c r="I57" s="8">
        <v>5</v>
      </c>
      <c r="J57" s="8">
        <v>4.7300000000000004</v>
      </c>
      <c r="K57" s="8">
        <v>5</v>
      </c>
      <c r="L57" s="8">
        <f>AVERAGE(H57:K57)</f>
        <v>4.9325000000000001</v>
      </c>
      <c r="M57" s="19"/>
      <c r="N57" s="5"/>
    </row>
    <row r="58" spans="1:14" ht="30" customHeight="1">
      <c r="A58" s="48">
        <v>9</v>
      </c>
      <c r="B58" s="70" t="s">
        <v>25</v>
      </c>
      <c r="C58" s="71"/>
      <c r="D58" s="71"/>
      <c r="E58" s="71"/>
      <c r="F58" s="71"/>
      <c r="G58" s="72"/>
      <c r="H58" s="8">
        <v>5</v>
      </c>
      <c r="I58" s="8">
        <v>5</v>
      </c>
      <c r="J58" s="8">
        <v>4.7300000000000004</v>
      </c>
      <c r="K58" s="8">
        <v>5</v>
      </c>
      <c r="L58" s="8">
        <f>AVERAGE(H58:K58)</f>
        <v>4.9325000000000001</v>
      </c>
      <c r="M58" s="19"/>
      <c r="N58" s="5"/>
    </row>
    <row r="59" spans="1:14">
      <c r="A59" s="67" t="s">
        <v>12</v>
      </c>
      <c r="B59" s="68"/>
      <c r="C59" s="68"/>
      <c r="D59" s="68"/>
      <c r="E59" s="68"/>
      <c r="F59" s="68"/>
      <c r="G59" s="69"/>
      <c r="H59" s="34">
        <f t="shared" ref="H59:L59" si="1">AVERAGE(H50:H58)</f>
        <v>5</v>
      </c>
      <c r="I59" s="34">
        <f t="shared" si="1"/>
        <v>5</v>
      </c>
      <c r="J59" s="34">
        <f t="shared" si="1"/>
        <v>4.7044444444444444</v>
      </c>
      <c r="K59" s="34">
        <f t="shared" si="1"/>
        <v>4.9488888888888889</v>
      </c>
      <c r="L59" s="34">
        <f t="shared" si="1"/>
        <v>4.9133333333333322</v>
      </c>
      <c r="M59" s="20"/>
      <c r="N59" s="5"/>
    </row>
    <row r="60" spans="1:14">
      <c r="A60" s="35"/>
      <c r="B60" s="35"/>
      <c r="C60" s="35"/>
      <c r="D60" s="35"/>
      <c r="E60" s="35"/>
      <c r="F60" s="35"/>
      <c r="G60" s="35"/>
      <c r="H60" s="36"/>
      <c r="I60" s="36"/>
      <c r="J60" s="36"/>
      <c r="K60" s="36"/>
      <c r="L60" s="36"/>
      <c r="M60" s="37"/>
      <c r="N60" s="5"/>
    </row>
    <row r="61" spans="1:14">
      <c r="A61" s="35"/>
      <c r="B61" s="35"/>
      <c r="C61" s="35"/>
      <c r="D61" s="35"/>
      <c r="E61" s="35"/>
      <c r="F61" s="35"/>
      <c r="G61" s="35"/>
      <c r="H61" s="36"/>
      <c r="I61" s="36"/>
      <c r="J61" s="36"/>
      <c r="K61" s="36"/>
      <c r="L61" s="36"/>
      <c r="M61" s="37"/>
      <c r="N61" s="5"/>
    </row>
    <row r="62" spans="1:14">
      <c r="A62" s="35"/>
      <c r="B62" s="35"/>
      <c r="C62" s="35"/>
      <c r="D62" s="35"/>
      <c r="E62" s="35"/>
      <c r="F62" s="35"/>
      <c r="G62" s="35"/>
      <c r="H62" s="36"/>
      <c r="I62" s="36"/>
      <c r="J62" s="36"/>
      <c r="K62" s="36"/>
      <c r="L62" s="36"/>
      <c r="M62" s="37"/>
      <c r="N62" s="5"/>
    </row>
    <row r="65" spans="1:14">
      <c r="A65" s="7" t="s">
        <v>26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4">
      <c r="A66" s="7" t="s">
        <v>11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9" spans="1:14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23"/>
    </row>
    <row r="70" spans="1:14">
      <c r="A70" s="57" t="s">
        <v>47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21"/>
    </row>
    <row r="71" spans="1:14">
      <c r="A71" s="58" t="str">
        <f>A39</f>
        <v>Школска година 2017-18.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21"/>
    </row>
    <row r="72" spans="1:14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1"/>
    </row>
    <row r="73" spans="1:14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7"/>
    </row>
    <row r="74" spans="1:14">
      <c r="A74" s="21"/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4">
      <c r="A75" s="73" t="s">
        <v>44</v>
      </c>
      <c r="B75" s="74"/>
      <c r="C75" s="74"/>
      <c r="D75" s="74"/>
      <c r="E75" s="74"/>
      <c r="F75" s="74"/>
      <c r="G75" s="76"/>
      <c r="H75" s="66"/>
      <c r="I75" s="66"/>
      <c r="J75" s="66"/>
      <c r="K75" s="66"/>
      <c r="L75" s="66"/>
      <c r="M75" s="33"/>
    </row>
    <row r="76" spans="1:14">
      <c r="A76" s="62" t="s">
        <v>13</v>
      </c>
      <c r="B76" s="62"/>
      <c r="C76" s="62"/>
      <c r="D76" s="62"/>
      <c r="E76" s="62"/>
      <c r="F76" s="62"/>
      <c r="G76" s="63"/>
      <c r="H76" s="66"/>
      <c r="I76" s="66"/>
      <c r="J76" s="66"/>
      <c r="K76" s="66"/>
      <c r="L76" s="66"/>
      <c r="M76" s="33"/>
    </row>
    <row r="77" spans="1:14">
      <c r="A77" s="25"/>
      <c r="B77" s="25"/>
      <c r="C77" s="25"/>
      <c r="D77" s="25"/>
      <c r="E77" s="25"/>
      <c r="F77" s="25"/>
      <c r="G77" s="26"/>
      <c r="H77" s="26"/>
      <c r="I77" s="26"/>
      <c r="J77" s="26"/>
      <c r="K77" s="26"/>
      <c r="L77" s="24"/>
      <c r="M77" s="24"/>
    </row>
    <row r="78" spans="1:14">
      <c r="A78" s="29"/>
      <c r="B78" s="29"/>
      <c r="C78" s="29"/>
      <c r="D78" s="29"/>
      <c r="E78" s="29"/>
      <c r="F78" s="29"/>
      <c r="G78" s="30"/>
      <c r="H78" s="30"/>
      <c r="I78" s="30"/>
      <c r="J78" s="30"/>
      <c r="K78" s="30"/>
      <c r="L78" s="32"/>
      <c r="M78" s="32"/>
    </row>
    <row r="79" spans="1:14">
      <c r="B79" s="10"/>
      <c r="C79" s="10"/>
      <c r="D79" s="11"/>
    </row>
    <row r="80" spans="1:14">
      <c r="A80" s="65" t="s">
        <v>0</v>
      </c>
      <c r="B80" s="51" t="s">
        <v>1</v>
      </c>
      <c r="C80" s="52"/>
      <c r="D80" s="52"/>
      <c r="E80" s="52"/>
      <c r="F80" s="52"/>
      <c r="G80" s="53"/>
      <c r="H80" s="65"/>
      <c r="I80" s="65"/>
      <c r="J80" s="65"/>
      <c r="K80" s="65"/>
      <c r="L80" s="64" t="s">
        <v>10</v>
      </c>
      <c r="M80" s="18"/>
      <c r="N80" s="5"/>
    </row>
    <row r="81" spans="1:14" ht="24.75" customHeight="1">
      <c r="A81" s="65"/>
      <c r="B81" s="54"/>
      <c r="C81" s="55"/>
      <c r="D81" s="55"/>
      <c r="E81" s="55"/>
      <c r="F81" s="55"/>
      <c r="G81" s="56"/>
      <c r="H81" s="47" t="s">
        <v>36</v>
      </c>
      <c r="I81" s="47" t="s">
        <v>37</v>
      </c>
      <c r="J81" s="47" t="s">
        <v>38</v>
      </c>
      <c r="K81" s="47" t="s">
        <v>39</v>
      </c>
      <c r="L81" s="64"/>
      <c r="M81" s="18"/>
      <c r="N81" s="5"/>
    </row>
    <row r="82" spans="1:14" ht="12.75" customHeight="1">
      <c r="A82" s="48">
        <v>1</v>
      </c>
      <c r="B82" s="70" t="s">
        <v>27</v>
      </c>
      <c r="C82" s="71"/>
      <c r="D82" s="71"/>
      <c r="E82" s="71"/>
      <c r="F82" s="71"/>
      <c r="G82" s="72"/>
      <c r="H82" s="8">
        <v>4.58</v>
      </c>
      <c r="I82" s="8">
        <v>5</v>
      </c>
      <c r="J82" s="8">
        <v>4.68</v>
      </c>
      <c r="K82" s="8">
        <v>4.84</v>
      </c>
      <c r="L82" s="8">
        <f>AVERAGE(L18,L50)</f>
        <v>4.8550000000000004</v>
      </c>
      <c r="M82" s="19"/>
      <c r="N82" s="5"/>
    </row>
    <row r="83" spans="1:14" ht="12.75" customHeight="1">
      <c r="A83" s="48">
        <v>2</v>
      </c>
      <c r="B83" s="70" t="s">
        <v>28</v>
      </c>
      <c r="C83" s="71"/>
      <c r="D83" s="71"/>
      <c r="E83" s="71"/>
      <c r="F83" s="71"/>
      <c r="G83" s="72"/>
      <c r="H83" s="8">
        <v>4.58</v>
      </c>
      <c r="I83" s="8">
        <v>5</v>
      </c>
      <c r="J83" s="8">
        <v>4.6100000000000003</v>
      </c>
      <c r="K83" s="8">
        <v>4.8099999999999996</v>
      </c>
      <c r="L83" s="8">
        <f t="shared" ref="L83" si="2">AVERAGE(L19,L51)</f>
        <v>4.8237500000000004</v>
      </c>
      <c r="M83" s="19"/>
      <c r="N83" s="5"/>
    </row>
    <row r="84" spans="1:14" ht="12.75" customHeight="1">
      <c r="A84" s="48">
        <v>3</v>
      </c>
      <c r="B84" s="70" t="s">
        <v>29</v>
      </c>
      <c r="C84" s="71"/>
      <c r="D84" s="71"/>
      <c r="E84" s="71"/>
      <c r="F84" s="71"/>
      <c r="G84" s="72"/>
      <c r="H84" s="8">
        <v>4.66</v>
      </c>
      <c r="I84" s="8">
        <v>5</v>
      </c>
      <c r="J84" s="8">
        <v>4.63</v>
      </c>
      <c r="K84" s="8">
        <v>4.87</v>
      </c>
      <c r="L84" s="8">
        <f t="shared" ref="L84" si="3">AVERAGE(L20,L52)</f>
        <v>4.84375</v>
      </c>
      <c r="M84" s="19"/>
      <c r="N84" s="5"/>
    </row>
    <row r="85" spans="1:14" ht="12.75" customHeight="1">
      <c r="A85" s="48">
        <v>4</v>
      </c>
      <c r="B85" s="70" t="s">
        <v>30</v>
      </c>
      <c r="C85" s="71"/>
      <c r="D85" s="71"/>
      <c r="E85" s="71"/>
      <c r="F85" s="71"/>
      <c r="G85" s="72"/>
      <c r="H85" s="8">
        <v>4.6900000000000004</v>
      </c>
      <c r="I85" s="8">
        <v>5</v>
      </c>
      <c r="J85" s="8">
        <v>4.67</v>
      </c>
      <c r="K85" s="8">
        <v>4.87</v>
      </c>
      <c r="L85" s="8">
        <f t="shared" ref="L85" si="4">AVERAGE(L21,L53)</f>
        <v>4.8674999999999997</v>
      </c>
      <c r="M85" s="19"/>
      <c r="N85" s="5"/>
    </row>
    <row r="86" spans="1:14" ht="12.75" customHeight="1">
      <c r="A86" s="48">
        <v>5</v>
      </c>
      <c r="B86" s="70" t="s">
        <v>31</v>
      </c>
      <c r="C86" s="71"/>
      <c r="D86" s="71"/>
      <c r="E86" s="71"/>
      <c r="F86" s="71"/>
      <c r="G86" s="72"/>
      <c r="H86" s="8">
        <v>4.74</v>
      </c>
      <c r="I86" s="8">
        <v>5</v>
      </c>
      <c r="J86" s="8">
        <v>4.74</v>
      </c>
      <c r="K86" s="8">
        <v>4.9400000000000004</v>
      </c>
      <c r="L86" s="8">
        <f t="shared" ref="L86" si="5">AVERAGE(L22,L54)</f>
        <v>4.8650000000000002</v>
      </c>
      <c r="M86" s="19"/>
      <c r="N86" s="5"/>
    </row>
    <row r="87" spans="1:14" ht="12.75" customHeight="1">
      <c r="A87" s="48">
        <v>6</v>
      </c>
      <c r="B87" s="70" t="s">
        <v>32</v>
      </c>
      <c r="C87" s="71"/>
      <c r="D87" s="71"/>
      <c r="E87" s="71"/>
      <c r="F87" s="71"/>
      <c r="G87" s="72"/>
      <c r="H87" s="8">
        <v>4.68</v>
      </c>
      <c r="I87" s="8">
        <v>5</v>
      </c>
      <c r="J87" s="8">
        <v>4.6900000000000004</v>
      </c>
      <c r="K87" s="8">
        <v>4.8899999999999997</v>
      </c>
      <c r="L87" s="8">
        <f t="shared" ref="L87" si="6">AVERAGE(L23,L55)</f>
        <v>4.8612500000000001</v>
      </c>
      <c r="M87" s="19"/>
      <c r="N87" s="5"/>
    </row>
    <row r="88" spans="1:14" ht="30" customHeight="1">
      <c r="A88" s="48">
        <v>7</v>
      </c>
      <c r="B88" s="70" t="s">
        <v>33</v>
      </c>
      <c r="C88" s="71"/>
      <c r="D88" s="71"/>
      <c r="E88" s="71"/>
      <c r="F88" s="71"/>
      <c r="G88" s="72"/>
      <c r="H88" s="8">
        <v>4.66</v>
      </c>
      <c r="I88" s="8">
        <v>5</v>
      </c>
      <c r="J88" s="8">
        <v>4.72</v>
      </c>
      <c r="K88" s="8">
        <v>4.83</v>
      </c>
      <c r="L88" s="8">
        <f t="shared" ref="L88" si="7">AVERAGE(L24,L56)</f>
        <v>4.8587500000000006</v>
      </c>
      <c r="M88" s="19"/>
      <c r="N88" s="5"/>
    </row>
    <row r="89" spans="1:14" ht="30" customHeight="1">
      <c r="A89" s="48">
        <v>8</v>
      </c>
      <c r="B89" s="70" t="s">
        <v>34</v>
      </c>
      <c r="C89" s="71"/>
      <c r="D89" s="71"/>
      <c r="E89" s="71"/>
      <c r="F89" s="71"/>
      <c r="G89" s="72"/>
      <c r="H89" s="8">
        <v>4.62</v>
      </c>
      <c r="I89" s="8">
        <v>4.99</v>
      </c>
      <c r="J89" s="8">
        <v>4.72</v>
      </c>
      <c r="K89" s="8">
        <v>4.8499999999999996</v>
      </c>
      <c r="L89" s="8">
        <f t="shared" ref="L89" si="8">AVERAGE(L25,L57)</f>
        <v>4.8637499999999996</v>
      </c>
      <c r="M89" s="19"/>
      <c r="N89" s="5"/>
    </row>
    <row r="90" spans="1:14" ht="30" customHeight="1">
      <c r="A90" s="48">
        <v>9</v>
      </c>
      <c r="B90" s="70" t="s">
        <v>35</v>
      </c>
      <c r="C90" s="71"/>
      <c r="D90" s="71"/>
      <c r="E90" s="71"/>
      <c r="F90" s="71"/>
      <c r="G90" s="72"/>
      <c r="H90" s="8">
        <v>4.63</v>
      </c>
      <c r="I90" s="8">
        <v>4.99</v>
      </c>
      <c r="J90" s="8">
        <v>4.63</v>
      </c>
      <c r="K90" s="8">
        <v>4.91</v>
      </c>
      <c r="L90" s="8">
        <f t="shared" ref="L90" si="9">AVERAGE(L26,L58)</f>
        <v>4.8612500000000001</v>
      </c>
      <c r="M90" s="19"/>
      <c r="N90" s="5"/>
    </row>
    <row r="91" spans="1:14">
      <c r="A91" s="67" t="s">
        <v>12</v>
      </c>
      <c r="B91" s="68"/>
      <c r="C91" s="68"/>
      <c r="D91" s="68"/>
      <c r="E91" s="68"/>
      <c r="F91" s="68"/>
      <c r="G91" s="69"/>
      <c r="H91" s="34">
        <f t="shared" ref="H91:K91" si="10">AVERAGE(H82:H90)</f>
        <v>4.6488888888888891</v>
      </c>
      <c r="I91" s="34">
        <f t="shared" si="10"/>
        <v>4.9977777777777783</v>
      </c>
      <c r="J91" s="34">
        <f t="shared" si="10"/>
        <v>4.6766666666666667</v>
      </c>
      <c r="K91" s="34">
        <f t="shared" si="10"/>
        <v>4.8677777777777784</v>
      </c>
      <c r="L91" s="34">
        <f>AVERAGE(L82:L90)</f>
        <v>4.8555555555555561</v>
      </c>
      <c r="M91" s="20"/>
      <c r="N91" s="5"/>
    </row>
    <row r="97" spans="1:13">
      <c r="A97" s="7" t="s">
        <v>26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>
      <c r="A98" s="7" t="s">
        <v>11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101" spans="1:1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43"/>
    </row>
    <row r="102" spans="1:13">
      <c r="A102" s="57" t="s">
        <v>47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41"/>
    </row>
    <row r="103" spans="1:13">
      <c r="A103" s="58" t="str">
        <f>A71</f>
        <v>Школска година 2017-18.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41"/>
    </row>
    <row r="104" spans="1:13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1"/>
    </row>
    <row r="105" spans="1:13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1"/>
    </row>
    <row r="106" spans="1:13">
      <c r="A106" s="41"/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3">
      <c r="A107" s="73" t="s">
        <v>44</v>
      </c>
      <c r="B107" s="74"/>
      <c r="C107" s="74"/>
      <c r="D107" s="74"/>
      <c r="E107" s="74"/>
      <c r="F107" s="74"/>
      <c r="G107" s="76"/>
      <c r="H107" s="66"/>
      <c r="I107" s="66"/>
      <c r="J107" s="66"/>
      <c r="K107" s="66"/>
      <c r="L107" s="66"/>
      <c r="M107" s="33"/>
    </row>
    <row r="108" spans="1:13">
      <c r="A108" s="62" t="s">
        <v>13</v>
      </c>
      <c r="B108" s="62"/>
      <c r="C108" s="62"/>
      <c r="D108" s="62"/>
      <c r="E108" s="62"/>
      <c r="F108" s="62"/>
      <c r="G108" s="63"/>
      <c r="H108" s="66"/>
      <c r="I108" s="66"/>
      <c r="J108" s="66"/>
      <c r="K108" s="66"/>
      <c r="L108" s="66"/>
      <c r="M108" s="33"/>
    </row>
    <row r="109" spans="1:13">
      <c r="A109" s="39"/>
      <c r="B109" s="39"/>
      <c r="C109" s="39"/>
      <c r="D109" s="39"/>
      <c r="E109" s="39"/>
      <c r="F109" s="39"/>
      <c r="G109" s="40"/>
      <c r="H109" s="40"/>
      <c r="I109" s="40"/>
      <c r="J109" s="40"/>
      <c r="K109" s="40"/>
      <c r="L109" s="44"/>
      <c r="M109" s="44"/>
    </row>
    <row r="110" spans="1:13">
      <c r="A110" s="39"/>
      <c r="B110" s="39"/>
      <c r="C110" s="39"/>
      <c r="D110" s="39"/>
      <c r="E110" s="39"/>
      <c r="F110" s="39"/>
      <c r="G110" s="40"/>
      <c r="H110" s="40"/>
      <c r="I110" s="40"/>
      <c r="J110" s="40"/>
      <c r="K110" s="40"/>
      <c r="L110" s="44"/>
      <c r="M110" s="44"/>
    </row>
    <row r="111" spans="1:13">
      <c r="B111" s="10"/>
      <c r="C111" s="10"/>
      <c r="D111" s="11"/>
    </row>
    <row r="112" spans="1:13">
      <c r="A112" s="65" t="s">
        <v>51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4" t="s">
        <v>52</v>
      </c>
    </row>
    <row r="113" spans="1:12">
      <c r="A113" s="65"/>
      <c r="B113" s="65"/>
      <c r="C113" s="65"/>
      <c r="D113" s="65"/>
      <c r="E113" s="65"/>
      <c r="F113" s="65"/>
      <c r="G113" s="65"/>
      <c r="H113" s="47" t="s">
        <v>36</v>
      </c>
      <c r="I113" s="47" t="s">
        <v>37</v>
      </c>
      <c r="J113" s="47" t="s">
        <v>38</v>
      </c>
      <c r="K113" s="47" t="s">
        <v>39</v>
      </c>
      <c r="L113" s="64"/>
    </row>
    <row r="114" spans="1:12" ht="15.75" customHeight="1">
      <c r="A114" s="77" t="s">
        <v>55</v>
      </c>
      <c r="B114" s="77"/>
      <c r="C114" s="77"/>
      <c r="D114" s="77"/>
      <c r="E114" s="77"/>
      <c r="F114" s="77"/>
      <c r="G114" s="77"/>
      <c r="H114" s="8">
        <f t="shared" ref="H114:K114" si="11">H27</f>
        <v>4.6488888888888891</v>
      </c>
      <c r="I114" s="8">
        <f t="shared" si="11"/>
        <v>4.9977777777777783</v>
      </c>
      <c r="J114" s="8">
        <f t="shared" si="11"/>
        <v>4.6766666666666667</v>
      </c>
      <c r="K114" s="8">
        <f t="shared" si="11"/>
        <v>4.8677777777777784</v>
      </c>
      <c r="L114" s="8">
        <f>AVERAGE(H114:K114)</f>
        <v>4.7977777777777781</v>
      </c>
    </row>
    <row r="115" spans="1:12" ht="15.75" customHeight="1">
      <c r="A115" s="77" t="s">
        <v>54</v>
      </c>
      <c r="B115" s="77"/>
      <c r="C115" s="77"/>
      <c r="D115" s="77"/>
      <c r="E115" s="77"/>
      <c r="F115" s="77"/>
      <c r="G115" s="77"/>
      <c r="H115" s="8">
        <f t="shared" ref="H115:K115" si="12">H59</f>
        <v>5</v>
      </c>
      <c r="I115" s="8">
        <f t="shared" si="12"/>
        <v>5</v>
      </c>
      <c r="J115" s="8">
        <f t="shared" si="12"/>
        <v>4.7044444444444444</v>
      </c>
      <c r="K115" s="8">
        <f t="shared" si="12"/>
        <v>4.9488888888888889</v>
      </c>
      <c r="L115" s="8">
        <f>AVERAGE(H115:K115)</f>
        <v>4.9133333333333331</v>
      </c>
    </row>
    <row r="116" spans="1:12" ht="15.75" customHeight="1">
      <c r="A116" s="78" t="s">
        <v>53</v>
      </c>
      <c r="B116" s="79"/>
      <c r="C116" s="79"/>
      <c r="D116" s="79"/>
      <c r="E116" s="79"/>
      <c r="F116" s="79"/>
      <c r="G116" s="80"/>
      <c r="H116" s="46">
        <f t="shared" ref="H116:K116" si="13">AVERAGE(H114:H115)</f>
        <v>4.8244444444444445</v>
      </c>
      <c r="I116" s="46">
        <f t="shared" si="13"/>
        <v>4.9988888888888887</v>
      </c>
      <c r="J116" s="46">
        <f t="shared" si="13"/>
        <v>4.6905555555555551</v>
      </c>
      <c r="K116" s="46">
        <f t="shared" si="13"/>
        <v>4.9083333333333332</v>
      </c>
      <c r="L116" s="34">
        <f>AVERAGE(H116:K116)</f>
        <v>4.8555555555555561</v>
      </c>
    </row>
  </sheetData>
  <mergeCells count="72">
    <mergeCell ref="A114:G114"/>
    <mergeCell ref="A115:G115"/>
    <mergeCell ref="A116:G116"/>
    <mergeCell ref="H112:K112"/>
    <mergeCell ref="L112:L113"/>
    <mergeCell ref="A112:G113"/>
    <mergeCell ref="A102:L102"/>
    <mergeCell ref="A103:L103"/>
    <mergeCell ref="A107:G107"/>
    <mergeCell ref="H107:L107"/>
    <mergeCell ref="A108:G108"/>
    <mergeCell ref="H108:L108"/>
    <mergeCell ref="A6:L6"/>
    <mergeCell ref="A7:L7"/>
    <mergeCell ref="A11:G11"/>
    <mergeCell ref="H11:L11"/>
    <mergeCell ref="A12:G12"/>
    <mergeCell ref="H12:L12"/>
    <mergeCell ref="B25:G25"/>
    <mergeCell ref="A16:A17"/>
    <mergeCell ref="B16:G17"/>
    <mergeCell ref="H16:K16"/>
    <mergeCell ref="L16:L17"/>
    <mergeCell ref="B18:G18"/>
    <mergeCell ref="B19:G19"/>
    <mergeCell ref="B20:G20"/>
    <mergeCell ref="B21:G21"/>
    <mergeCell ref="B22:G22"/>
    <mergeCell ref="B23:G23"/>
    <mergeCell ref="B24:G24"/>
    <mergeCell ref="B26:G26"/>
    <mergeCell ref="A27:G27"/>
    <mergeCell ref="A38:L38"/>
    <mergeCell ref="A39:L39"/>
    <mergeCell ref="A43:G43"/>
    <mergeCell ref="H43:L43"/>
    <mergeCell ref="A44:G44"/>
    <mergeCell ref="H44:L44"/>
    <mergeCell ref="A48:A49"/>
    <mergeCell ref="B48:G49"/>
    <mergeCell ref="H48:K48"/>
    <mergeCell ref="L48:L49"/>
    <mergeCell ref="A71:L7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L70"/>
    <mergeCell ref="A75:G75"/>
    <mergeCell ref="H75:L75"/>
    <mergeCell ref="A76:G76"/>
    <mergeCell ref="H76:L76"/>
    <mergeCell ref="A80:A81"/>
    <mergeCell ref="B80:G81"/>
    <mergeCell ref="H80:K80"/>
    <mergeCell ref="L80:L81"/>
    <mergeCell ref="B88:G88"/>
    <mergeCell ref="B89:G89"/>
    <mergeCell ref="B90:G90"/>
    <mergeCell ref="A91:G91"/>
    <mergeCell ref="B82:G82"/>
    <mergeCell ref="B83:G83"/>
    <mergeCell ref="B84:G84"/>
    <mergeCell ref="B85:G85"/>
    <mergeCell ref="B86:G86"/>
    <mergeCell ref="B87:G87"/>
  </mergeCells>
  <pageMargins left="0.5" right="0.5" top="1" bottom="1" header="0.5" footer="0.5"/>
  <pageSetup orientation="landscape" verticalDpi="12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activeCell="L18" sqref="L18"/>
    </sheetView>
  </sheetViews>
  <sheetFormatPr defaultRowHeight="12.75"/>
  <cols>
    <col min="1" max="1" width="3.5703125" bestFit="1" customWidth="1"/>
    <col min="2" max="2" width="22.7109375" customWidth="1"/>
    <col min="3" max="7" width="8.7109375" customWidth="1"/>
    <col min="8" max="11" width="7.28515625" bestFit="1" customWidth="1"/>
    <col min="12" max="12" width="10.5703125" customWidth="1"/>
    <col min="13" max="13" width="21" customWidth="1"/>
  </cols>
  <sheetData>
    <row r="1" spans="1:14">
      <c r="A1" s="10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>
      <c r="A2" s="10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5" spans="1:14">
      <c r="A5" s="6" t="s">
        <v>40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1"/>
    </row>
    <row r="6" spans="1:14">
      <c r="A6" s="82" t="s">
        <v>48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27"/>
    </row>
    <row r="7" spans="1:14" ht="12.75" customHeight="1">
      <c r="A7" s="58" t="s">
        <v>56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27"/>
    </row>
    <row r="8" spans="1:14" ht="12.7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7"/>
    </row>
    <row r="9" spans="1:14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7"/>
    </row>
    <row r="10" spans="1:14">
      <c r="A10" s="27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4">
      <c r="A11" s="59" t="s">
        <v>42</v>
      </c>
      <c r="B11" s="60"/>
      <c r="C11" s="60"/>
      <c r="D11" s="60"/>
      <c r="E11" s="60"/>
      <c r="F11" s="60"/>
      <c r="G11" s="61"/>
      <c r="H11" s="81"/>
      <c r="I11" s="81"/>
      <c r="J11" s="81"/>
      <c r="K11" s="81"/>
      <c r="L11" s="81"/>
    </row>
    <row r="12" spans="1:14">
      <c r="A12" s="62" t="s">
        <v>13</v>
      </c>
      <c r="B12" s="62"/>
      <c r="C12" s="62"/>
      <c r="D12" s="62"/>
      <c r="E12" s="62"/>
      <c r="F12" s="62"/>
      <c r="G12" s="63"/>
      <c r="H12" s="66"/>
      <c r="I12" s="66"/>
      <c r="J12" s="66"/>
      <c r="K12" s="66"/>
      <c r="L12" s="66"/>
    </row>
    <row r="13" spans="1:14">
      <c r="A13" s="29"/>
      <c r="B13" s="29"/>
      <c r="C13" s="29"/>
      <c r="D13" s="29"/>
      <c r="E13" s="29"/>
      <c r="F13" s="29"/>
      <c r="G13" s="30"/>
      <c r="H13" s="32"/>
      <c r="I13" s="32"/>
      <c r="J13" s="32"/>
      <c r="K13" s="32"/>
      <c r="L13" s="32"/>
    </row>
    <row r="14" spans="1:14">
      <c r="A14" s="29"/>
      <c r="B14" s="29"/>
      <c r="C14" s="29"/>
      <c r="D14" s="29"/>
      <c r="E14" s="29"/>
      <c r="F14" s="29"/>
      <c r="G14" s="30"/>
      <c r="H14" s="30"/>
      <c r="I14" s="30"/>
      <c r="J14" s="30"/>
      <c r="K14" s="30"/>
      <c r="L14" s="32"/>
      <c r="M14" s="32"/>
    </row>
    <row r="15" spans="1:14">
      <c r="B15" s="10"/>
      <c r="C15" s="10"/>
      <c r="D15" s="11"/>
    </row>
    <row r="16" spans="1:14">
      <c r="A16" s="65" t="s">
        <v>0</v>
      </c>
      <c r="B16" s="51" t="s">
        <v>1</v>
      </c>
      <c r="C16" s="52"/>
      <c r="D16" s="52"/>
      <c r="E16" s="52"/>
      <c r="F16" s="52"/>
      <c r="G16" s="53"/>
      <c r="H16" s="65"/>
      <c r="I16" s="65"/>
      <c r="J16" s="65"/>
      <c r="K16" s="65"/>
      <c r="L16" s="64" t="s">
        <v>10</v>
      </c>
      <c r="M16" s="18"/>
      <c r="N16" s="5"/>
    </row>
    <row r="17" spans="1:14" ht="24.75" customHeight="1">
      <c r="A17" s="65"/>
      <c r="B17" s="54"/>
      <c r="C17" s="55"/>
      <c r="D17" s="55"/>
      <c r="E17" s="55"/>
      <c r="F17" s="55"/>
      <c r="G17" s="56"/>
      <c r="H17" s="47" t="s">
        <v>36</v>
      </c>
      <c r="I17" s="47" t="s">
        <v>37</v>
      </c>
      <c r="J17" s="47" t="s">
        <v>38</v>
      </c>
      <c r="K17" s="47" t="s">
        <v>39</v>
      </c>
      <c r="L17" s="64"/>
      <c r="M17" s="18"/>
      <c r="N17" s="5"/>
    </row>
    <row r="18" spans="1:14" ht="12.75" customHeight="1">
      <c r="A18" s="48">
        <v>1</v>
      </c>
      <c r="B18" s="70" t="s">
        <v>2</v>
      </c>
      <c r="C18" s="71"/>
      <c r="D18" s="71"/>
      <c r="E18" s="71"/>
      <c r="F18" s="71"/>
      <c r="G18" s="72"/>
      <c r="H18" s="8">
        <f>AVERAGE('Zbirni prikaz-PD 2017-18'!H18,'Zbirni prikaz-JU 2017-18'!H18)</f>
        <v>4.58</v>
      </c>
      <c r="I18" s="8">
        <f>AVERAGE('Zbirni prikaz-PD 2017-18'!I18,'Zbirni prikaz-JU 2017-18'!I18)</f>
        <v>4.9000000000000004</v>
      </c>
      <c r="J18" s="8">
        <f>AVERAGE('Zbirni prikaz-PD 2017-18'!J18,'Zbirni prikaz-JU 2017-18'!J18)</f>
        <v>4.5149999999999997</v>
      </c>
      <c r="K18" s="8">
        <f>AVERAGE('Zbirni prikaz-PD 2017-18'!K18,'Zbirni prikaz-JU 2017-18'!K18)</f>
        <v>4.7349999999999994</v>
      </c>
      <c r="L18" s="8">
        <f>AVERAGE(H18:K18)</f>
        <v>4.6825000000000001</v>
      </c>
      <c r="M18" s="19"/>
      <c r="N18" s="5"/>
    </row>
    <row r="19" spans="1:14" ht="12.75" customHeight="1">
      <c r="A19" s="48">
        <v>2</v>
      </c>
      <c r="B19" s="70" t="s">
        <v>3</v>
      </c>
      <c r="C19" s="71"/>
      <c r="D19" s="71"/>
      <c r="E19" s="71"/>
      <c r="F19" s="71"/>
      <c r="G19" s="72"/>
      <c r="H19" s="8">
        <f>AVERAGE('Zbirni prikaz-PD 2017-18'!H19,'Zbirni prikaz-JU 2017-18'!H19)</f>
        <v>4.585</v>
      </c>
      <c r="I19" s="8">
        <f>AVERAGE('Zbirni prikaz-PD 2017-18'!I19,'Zbirni prikaz-JU 2017-18'!I19)</f>
        <v>4.915</v>
      </c>
      <c r="J19" s="8">
        <f>AVERAGE('Zbirni prikaz-PD 2017-18'!J19,'Zbirni prikaz-JU 2017-18'!J19)</f>
        <v>4.4800000000000004</v>
      </c>
      <c r="K19" s="8">
        <f>AVERAGE('Zbirni prikaz-PD 2017-18'!K19,'Zbirni prikaz-JU 2017-18'!K19)</f>
        <v>4.7300000000000004</v>
      </c>
      <c r="L19" s="8">
        <f>AVERAGE(H19:K19)</f>
        <v>4.6775000000000002</v>
      </c>
      <c r="M19" s="19"/>
      <c r="N19" s="5"/>
    </row>
    <row r="20" spans="1:14" ht="12.75" customHeight="1">
      <c r="A20" s="48">
        <v>3</v>
      </c>
      <c r="B20" s="70" t="s">
        <v>4</v>
      </c>
      <c r="C20" s="71"/>
      <c r="D20" s="71"/>
      <c r="E20" s="71"/>
      <c r="F20" s="71"/>
      <c r="G20" s="72"/>
      <c r="H20" s="8">
        <f>AVERAGE('Zbirni prikaz-PD 2017-18'!H20,'Zbirni prikaz-JU 2017-18'!H20)</f>
        <v>4.6449999999999996</v>
      </c>
      <c r="I20" s="8">
        <f>AVERAGE('Zbirni prikaz-PD 2017-18'!I20,'Zbirni prikaz-JU 2017-18'!I20)</f>
        <v>4.9049999999999994</v>
      </c>
      <c r="J20" s="8">
        <f>AVERAGE('Zbirni prikaz-PD 2017-18'!J20,'Zbirni prikaz-JU 2017-18'!J20)</f>
        <v>4.49</v>
      </c>
      <c r="K20" s="8">
        <f>AVERAGE('Zbirni prikaz-PD 2017-18'!K20,'Zbirni prikaz-JU 2017-18'!K20)</f>
        <v>4.7650000000000006</v>
      </c>
      <c r="L20" s="8">
        <f>AVERAGE(H20:K20)</f>
        <v>4.7012499999999999</v>
      </c>
      <c r="M20" s="19"/>
      <c r="N20" s="5"/>
    </row>
    <row r="21" spans="1:14" ht="12.75" customHeight="1">
      <c r="A21" s="48">
        <v>4</v>
      </c>
      <c r="B21" s="70" t="s">
        <v>5</v>
      </c>
      <c r="C21" s="71"/>
      <c r="D21" s="71"/>
      <c r="E21" s="71"/>
      <c r="F21" s="71"/>
      <c r="G21" s="72"/>
      <c r="H21" s="8">
        <f>AVERAGE('Zbirni prikaz-PD 2017-18'!H21,'Zbirni prikaz-JU 2017-18'!H21)</f>
        <v>4.7</v>
      </c>
      <c r="I21" s="8">
        <f>AVERAGE('Zbirni prikaz-PD 2017-18'!I21,'Zbirni prikaz-JU 2017-18'!I21)</f>
        <v>4.9249999999999998</v>
      </c>
      <c r="J21" s="8">
        <f>AVERAGE('Zbirni prikaz-PD 2017-18'!J21,'Zbirni prikaz-JU 2017-18'!J21)</f>
        <v>4.5750000000000002</v>
      </c>
      <c r="K21" s="8">
        <f>AVERAGE('Zbirni prikaz-PD 2017-18'!K21,'Zbirni prikaz-JU 2017-18'!K21)</f>
        <v>4.76</v>
      </c>
      <c r="L21" s="8">
        <f>AVERAGE(H21:K21)</f>
        <v>4.74</v>
      </c>
      <c r="M21" s="19"/>
      <c r="N21" s="38"/>
    </row>
    <row r="22" spans="1:14" ht="12.75" customHeight="1">
      <c r="A22" s="48">
        <v>5</v>
      </c>
      <c r="B22" s="70" t="s">
        <v>6</v>
      </c>
      <c r="C22" s="71"/>
      <c r="D22" s="71"/>
      <c r="E22" s="71"/>
      <c r="F22" s="71"/>
      <c r="G22" s="72"/>
      <c r="H22" s="8">
        <f>AVERAGE('Zbirni prikaz-PD 2017-18'!H22,'Zbirni prikaz-JU 2017-18'!H22)</f>
        <v>4.7249999999999996</v>
      </c>
      <c r="I22" s="8">
        <f>AVERAGE('Zbirni prikaz-PD 2017-18'!I22,'Zbirni prikaz-JU 2017-18'!I22)</f>
        <v>4.93</v>
      </c>
      <c r="J22" s="8">
        <f>AVERAGE('Zbirni prikaz-PD 2017-18'!J22,'Zbirni prikaz-JU 2017-18'!J22)</f>
        <v>4.6150000000000002</v>
      </c>
      <c r="K22" s="8">
        <f>AVERAGE('Zbirni prikaz-PD 2017-18'!K22,'Zbirni prikaz-JU 2017-18'!K22)</f>
        <v>4.8350000000000009</v>
      </c>
      <c r="L22" s="8">
        <f>AVERAGE(H22:K22)</f>
        <v>4.7762500000000001</v>
      </c>
      <c r="M22" s="19"/>
      <c r="N22" s="5"/>
    </row>
    <row r="23" spans="1:14" ht="12.75" customHeight="1">
      <c r="A23" s="48">
        <v>6</v>
      </c>
      <c r="B23" s="70" t="s">
        <v>7</v>
      </c>
      <c r="C23" s="71"/>
      <c r="D23" s="71"/>
      <c r="E23" s="71"/>
      <c r="F23" s="71"/>
      <c r="G23" s="72"/>
      <c r="H23" s="8">
        <f>AVERAGE('Zbirni prikaz-PD 2017-18'!H23,'Zbirni prikaz-JU 2017-18'!H23)</f>
        <v>4.6850000000000005</v>
      </c>
      <c r="I23" s="8">
        <f>AVERAGE('Zbirni prikaz-PD 2017-18'!I23,'Zbirni prikaz-JU 2017-18'!I23)</f>
        <v>4.915</v>
      </c>
      <c r="J23" s="8">
        <f>AVERAGE('Zbirni prikaz-PD 2017-18'!J23,'Zbirni prikaz-JU 2017-18'!J23)</f>
        <v>4.5850000000000009</v>
      </c>
      <c r="K23" s="8">
        <f>AVERAGE('Zbirni prikaz-PD 2017-18'!K23,'Zbirni prikaz-JU 2017-18'!K23)</f>
        <v>4.7949999999999999</v>
      </c>
      <c r="L23" s="8">
        <f>AVERAGE(H23:K23)</f>
        <v>4.745000000000001</v>
      </c>
      <c r="M23" s="19"/>
      <c r="N23" s="5"/>
    </row>
    <row r="24" spans="1:14" ht="30" customHeight="1">
      <c r="A24" s="48">
        <v>7</v>
      </c>
      <c r="B24" s="70" t="s">
        <v>8</v>
      </c>
      <c r="C24" s="71"/>
      <c r="D24" s="71"/>
      <c r="E24" s="71"/>
      <c r="F24" s="71"/>
      <c r="G24" s="72"/>
      <c r="H24" s="8">
        <f>AVERAGE('Zbirni prikaz-PD 2017-18'!H24,'Zbirni prikaz-JU 2017-18'!H24)</f>
        <v>4.665</v>
      </c>
      <c r="I24" s="8">
        <f>AVERAGE('Zbirni prikaz-PD 2017-18'!I24,'Zbirni prikaz-JU 2017-18'!I24)</f>
        <v>4.92</v>
      </c>
      <c r="J24" s="8">
        <f>AVERAGE('Zbirni prikaz-PD 2017-18'!J24,'Zbirni prikaz-JU 2017-18'!J24)</f>
        <v>4.5999999999999996</v>
      </c>
      <c r="K24" s="8">
        <f>AVERAGE('Zbirni prikaz-PD 2017-18'!K24,'Zbirni prikaz-JU 2017-18'!K24)</f>
        <v>4.78</v>
      </c>
      <c r="L24" s="8">
        <f>AVERAGE(H24:K24)</f>
        <v>4.74125</v>
      </c>
      <c r="M24" s="19"/>
      <c r="N24" s="5"/>
    </row>
    <row r="25" spans="1:14" ht="30" customHeight="1">
      <c r="A25" s="48">
        <v>8</v>
      </c>
      <c r="B25" s="70" t="s">
        <v>9</v>
      </c>
      <c r="C25" s="71"/>
      <c r="D25" s="71"/>
      <c r="E25" s="71"/>
      <c r="F25" s="71"/>
      <c r="G25" s="72"/>
      <c r="H25" s="8">
        <f>AVERAGE('Zbirni prikaz-PD 2017-18'!H25,'Zbirni prikaz-JU 2017-18'!H25)</f>
        <v>4.6400000000000006</v>
      </c>
      <c r="I25" s="8">
        <f>AVERAGE('Zbirni prikaz-PD 2017-18'!I25,'Zbirni prikaz-JU 2017-18'!I25)</f>
        <v>4.91</v>
      </c>
      <c r="J25" s="8">
        <f>AVERAGE('Zbirni prikaz-PD 2017-18'!J25,'Zbirni prikaz-JU 2017-18'!J25)</f>
        <v>4.5999999999999996</v>
      </c>
      <c r="K25" s="8">
        <f>AVERAGE('Zbirni prikaz-PD 2017-18'!K25,'Zbirni prikaz-JU 2017-18'!K25)</f>
        <v>4.7750000000000004</v>
      </c>
      <c r="L25" s="8">
        <f>AVERAGE(H25:K25)</f>
        <v>4.7312500000000002</v>
      </c>
      <c r="M25" s="19"/>
      <c r="N25" s="5"/>
    </row>
    <row r="26" spans="1:14" ht="27" customHeight="1">
      <c r="A26" s="48">
        <v>9</v>
      </c>
      <c r="B26" s="70" t="s">
        <v>14</v>
      </c>
      <c r="C26" s="71"/>
      <c r="D26" s="71"/>
      <c r="E26" s="71"/>
      <c r="F26" s="71"/>
      <c r="G26" s="72"/>
      <c r="H26" s="8">
        <f>AVERAGE('Zbirni prikaz-PD 2017-18'!H26,'Zbirni prikaz-JU 2017-18'!H26)</f>
        <v>4.6950000000000003</v>
      </c>
      <c r="I26" s="8">
        <f>AVERAGE('Zbirni prikaz-PD 2017-18'!I26,'Zbirni prikaz-JU 2017-18'!I26)</f>
        <v>4.93</v>
      </c>
      <c r="J26" s="8">
        <f>AVERAGE('Zbirni prikaz-PD 2017-18'!J26,'Zbirni prikaz-JU 2017-18'!J26)</f>
        <v>4.59</v>
      </c>
      <c r="K26" s="8">
        <f>AVERAGE('Zbirni prikaz-PD 2017-18'!K26,'Zbirni prikaz-JU 2017-18'!K26)</f>
        <v>4.84</v>
      </c>
      <c r="L26" s="8">
        <f>AVERAGE(H26:K26)</f>
        <v>4.7637499999999999</v>
      </c>
      <c r="M26" s="19"/>
      <c r="N26" s="5"/>
    </row>
    <row r="27" spans="1:14">
      <c r="A27" s="67" t="s">
        <v>12</v>
      </c>
      <c r="B27" s="68"/>
      <c r="C27" s="68"/>
      <c r="D27" s="68"/>
      <c r="E27" s="68"/>
      <c r="F27" s="68"/>
      <c r="G27" s="69"/>
      <c r="H27" s="34">
        <f t="shared" ref="H27:L27" si="0">AVERAGE(H18:H26)</f>
        <v>4.6577777777777776</v>
      </c>
      <c r="I27" s="34">
        <f t="shared" si="0"/>
        <v>4.9166666666666661</v>
      </c>
      <c r="J27" s="34">
        <f t="shared" si="0"/>
        <v>4.5611111111111127</v>
      </c>
      <c r="K27" s="34">
        <f t="shared" si="0"/>
        <v>4.7794444444444446</v>
      </c>
      <c r="L27" s="34">
        <f t="shared" si="0"/>
        <v>4.7287500000000007</v>
      </c>
      <c r="M27" s="20"/>
      <c r="N27" s="5"/>
    </row>
    <row r="28" spans="1:14">
      <c r="A28" s="35"/>
      <c r="B28" s="35"/>
      <c r="C28" s="35"/>
      <c r="D28" s="35"/>
      <c r="E28" s="35"/>
      <c r="F28" s="35"/>
      <c r="G28" s="35"/>
      <c r="H28" s="36"/>
      <c r="I28" s="36"/>
      <c r="J28" s="36"/>
      <c r="K28" s="36"/>
      <c r="L28" s="36"/>
      <c r="M28" s="37"/>
      <c r="N28" s="5"/>
    </row>
    <row r="29" spans="1:14">
      <c r="A29" s="35"/>
      <c r="B29" s="35"/>
      <c r="C29" s="35"/>
      <c r="D29" s="35"/>
      <c r="E29" s="35"/>
      <c r="F29" s="35"/>
      <c r="G29" s="35"/>
      <c r="H29" s="36"/>
      <c r="I29" s="36"/>
      <c r="J29" s="36"/>
      <c r="K29" s="36"/>
      <c r="L29" s="36"/>
      <c r="M29" s="37"/>
      <c r="N29" s="5"/>
    </row>
    <row r="33" spans="1:14">
      <c r="A33" s="7" t="s">
        <v>16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4">
      <c r="A34" s="7" t="s">
        <v>11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7" spans="1:14">
      <c r="A37" s="6" t="s">
        <v>41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31"/>
    </row>
    <row r="38" spans="1:14">
      <c r="A38" s="82" t="s">
        <v>49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27"/>
    </row>
    <row r="39" spans="1:14">
      <c r="A39" s="58" t="str">
        <f>A7</f>
        <v>Школска година 2017-18.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27"/>
    </row>
    <row r="40" spans="1:1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7"/>
    </row>
    <row r="41" spans="1:14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7"/>
    </row>
    <row r="42" spans="1:14">
      <c r="A42" s="27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4">
      <c r="A43" s="73" t="s">
        <v>45</v>
      </c>
      <c r="B43" s="74"/>
      <c r="C43" s="74"/>
      <c r="D43" s="74"/>
      <c r="E43" s="74"/>
      <c r="F43" s="74"/>
      <c r="G43" s="75"/>
      <c r="H43" s="66"/>
      <c r="I43" s="66"/>
      <c r="J43" s="66"/>
      <c r="K43" s="66"/>
      <c r="L43" s="66"/>
      <c r="M43" s="33"/>
    </row>
    <row r="44" spans="1:14">
      <c r="A44" s="62" t="s">
        <v>13</v>
      </c>
      <c r="B44" s="62"/>
      <c r="C44" s="62"/>
      <c r="D44" s="62"/>
      <c r="E44" s="62"/>
      <c r="F44" s="62"/>
      <c r="G44" s="63"/>
      <c r="H44" s="66"/>
      <c r="I44" s="66"/>
      <c r="J44" s="66"/>
      <c r="K44" s="66"/>
      <c r="L44" s="66"/>
      <c r="M44" s="33"/>
    </row>
    <row r="45" spans="1:14">
      <c r="A45" s="29"/>
      <c r="B45" s="29"/>
      <c r="C45" s="29"/>
      <c r="D45" s="29"/>
      <c r="E45" s="29"/>
      <c r="F45" s="29"/>
      <c r="G45" s="30"/>
      <c r="H45" s="32"/>
      <c r="I45" s="32"/>
      <c r="J45" s="32"/>
      <c r="K45" s="32"/>
      <c r="L45" s="32"/>
      <c r="M45" s="33"/>
    </row>
    <row r="46" spans="1:14">
      <c r="A46" s="29"/>
      <c r="B46" s="29"/>
      <c r="C46" s="29"/>
      <c r="D46" s="29"/>
      <c r="E46" s="29"/>
      <c r="F46" s="29"/>
      <c r="G46" s="30"/>
      <c r="H46" s="30"/>
      <c r="I46" s="30"/>
      <c r="J46" s="30"/>
      <c r="K46" s="30"/>
      <c r="L46" s="32"/>
      <c r="M46" s="32"/>
    </row>
    <row r="47" spans="1:14">
      <c r="B47" s="10"/>
      <c r="C47" s="10"/>
      <c r="D47" s="11"/>
    </row>
    <row r="48" spans="1:14">
      <c r="A48" s="65" t="s">
        <v>0</v>
      </c>
      <c r="B48" s="51" t="s">
        <v>1</v>
      </c>
      <c r="C48" s="52"/>
      <c r="D48" s="52"/>
      <c r="E48" s="52"/>
      <c r="F48" s="52"/>
      <c r="G48" s="53"/>
      <c r="H48" s="65"/>
      <c r="I48" s="65"/>
      <c r="J48" s="65"/>
      <c r="K48" s="65"/>
      <c r="L48" s="64" t="s">
        <v>10</v>
      </c>
      <c r="M48" s="18"/>
      <c r="N48" s="5"/>
    </row>
    <row r="49" spans="1:14" ht="24.75" customHeight="1">
      <c r="A49" s="65"/>
      <c r="B49" s="54"/>
      <c r="C49" s="55"/>
      <c r="D49" s="55"/>
      <c r="E49" s="55"/>
      <c r="F49" s="55"/>
      <c r="G49" s="56"/>
      <c r="H49" s="47" t="s">
        <v>36</v>
      </c>
      <c r="I49" s="47" t="s">
        <v>37</v>
      </c>
      <c r="J49" s="47" t="s">
        <v>38</v>
      </c>
      <c r="K49" s="47" t="s">
        <v>39</v>
      </c>
      <c r="L49" s="64"/>
      <c r="M49" s="18"/>
      <c r="N49" s="5"/>
    </row>
    <row r="50" spans="1:14" ht="12.75" customHeight="1">
      <c r="A50" s="48">
        <v>1</v>
      </c>
      <c r="B50" s="70" t="s">
        <v>17</v>
      </c>
      <c r="C50" s="71"/>
      <c r="D50" s="71"/>
      <c r="E50" s="71"/>
      <c r="F50" s="71"/>
      <c r="G50" s="72"/>
      <c r="H50" s="8">
        <f>AVERAGE('Zbirni prikaz-PD 2017-18'!H50,'Zbirni prikaz-JU 2017-18'!H50)</f>
        <v>4.92</v>
      </c>
      <c r="I50" s="8">
        <f>AVERAGE('Zbirni prikaz-PD 2017-18'!I50,'Zbirni prikaz-JU 2017-18'!I50)</f>
        <v>4.915</v>
      </c>
      <c r="J50" s="8">
        <f>AVERAGE('Zbirni prikaz-PD 2017-18'!J50,'Zbirni prikaz-JU 2017-18'!J50)</f>
        <v>4.665</v>
      </c>
      <c r="K50" s="8">
        <f>AVERAGE('Zbirni prikaz-PD 2017-18'!K50,'Zbirni prikaz-JU 2017-18'!K50)</f>
        <v>4.835</v>
      </c>
      <c r="L50" s="8">
        <f>AVERAGE(H50:K50)</f>
        <v>4.8337500000000002</v>
      </c>
      <c r="M50" s="19"/>
      <c r="N50" s="5"/>
    </row>
    <row r="51" spans="1:14" ht="12.75" customHeight="1">
      <c r="A51" s="48">
        <v>2</v>
      </c>
      <c r="B51" s="70" t="s">
        <v>18</v>
      </c>
      <c r="C51" s="71"/>
      <c r="D51" s="71"/>
      <c r="E51" s="71"/>
      <c r="F51" s="71"/>
      <c r="G51" s="72"/>
      <c r="H51" s="8">
        <f>AVERAGE('Zbirni prikaz-PD 2017-18'!H51,'Zbirni prikaz-JU 2017-18'!H51)</f>
        <v>4.9249999999999998</v>
      </c>
      <c r="I51" s="8">
        <f>AVERAGE('Zbirni prikaz-PD 2017-18'!I51,'Zbirni prikaz-JU 2017-18'!I51)</f>
        <v>4.915</v>
      </c>
      <c r="J51" s="8">
        <f>AVERAGE('Zbirni prikaz-PD 2017-18'!J51,'Zbirni prikaz-JU 2017-18'!J51)</f>
        <v>4.6099999999999994</v>
      </c>
      <c r="K51" s="8">
        <f>AVERAGE('Zbirni prikaz-PD 2017-18'!K51,'Zbirni prikaz-JU 2017-18'!K51)</f>
        <v>4.7750000000000004</v>
      </c>
      <c r="L51" s="8">
        <f>AVERAGE(H51:K51)</f>
        <v>4.8062500000000004</v>
      </c>
      <c r="M51" s="19"/>
      <c r="N51" s="5"/>
    </row>
    <row r="52" spans="1:14" ht="12.75" customHeight="1">
      <c r="A52" s="48">
        <v>3</v>
      </c>
      <c r="B52" s="70" t="s">
        <v>19</v>
      </c>
      <c r="C52" s="71"/>
      <c r="D52" s="71"/>
      <c r="E52" s="71"/>
      <c r="F52" s="71"/>
      <c r="G52" s="72"/>
      <c r="H52" s="8">
        <f>AVERAGE('Zbirni prikaz-PD 2017-18'!H52,'Zbirni prikaz-JU 2017-18'!H52)</f>
        <v>4.9249999999999998</v>
      </c>
      <c r="I52" s="8">
        <f>AVERAGE('Zbirni prikaz-PD 2017-18'!I52,'Zbirni prikaz-JU 2017-18'!I52)</f>
        <v>4.91</v>
      </c>
      <c r="J52" s="8">
        <f>AVERAGE('Zbirni prikaz-PD 2017-18'!J52,'Zbirni prikaz-JU 2017-18'!J52)</f>
        <v>4.6349999999999998</v>
      </c>
      <c r="K52" s="8">
        <f>AVERAGE('Zbirni prikaz-PD 2017-18'!K52,'Zbirni prikaz-JU 2017-18'!K52)</f>
        <v>4.7750000000000004</v>
      </c>
      <c r="L52" s="8">
        <f>AVERAGE(H52:K52)</f>
        <v>4.8112500000000002</v>
      </c>
      <c r="M52" s="19"/>
      <c r="N52" s="5"/>
    </row>
    <row r="53" spans="1:14" ht="12.75" customHeight="1">
      <c r="A53" s="48">
        <v>4</v>
      </c>
      <c r="B53" s="70" t="s">
        <v>20</v>
      </c>
      <c r="C53" s="71"/>
      <c r="D53" s="71"/>
      <c r="E53" s="71"/>
      <c r="F53" s="71"/>
      <c r="G53" s="72"/>
      <c r="H53" s="8">
        <f>AVERAGE('Zbirni prikaz-PD 2017-18'!H53,'Zbirni prikaz-JU 2017-18'!H53)</f>
        <v>4.9399999999999995</v>
      </c>
      <c r="I53" s="8">
        <f>AVERAGE('Zbirni prikaz-PD 2017-18'!I53,'Zbirni prikaz-JU 2017-18'!I53)</f>
        <v>4.9350000000000005</v>
      </c>
      <c r="J53" s="8">
        <f>AVERAGE('Zbirni prikaz-PD 2017-18'!J53,'Zbirni prikaz-JU 2017-18'!J53)</f>
        <v>4.665</v>
      </c>
      <c r="K53" s="8">
        <f>AVERAGE('Zbirni prikaz-PD 2017-18'!K53,'Zbirni prikaz-JU 2017-18'!K53)</f>
        <v>4.8450000000000006</v>
      </c>
      <c r="L53" s="8">
        <f>AVERAGE(H53:K53)</f>
        <v>4.8462499999999995</v>
      </c>
      <c r="M53" s="19"/>
      <c r="N53" s="5"/>
    </row>
    <row r="54" spans="1:14" ht="12.75" customHeight="1">
      <c r="A54" s="48">
        <v>5</v>
      </c>
      <c r="B54" s="70" t="s">
        <v>21</v>
      </c>
      <c r="C54" s="71"/>
      <c r="D54" s="71"/>
      <c r="E54" s="71"/>
      <c r="F54" s="71"/>
      <c r="G54" s="72"/>
      <c r="H54" s="8">
        <f>AVERAGE('Zbirni prikaz-PD 2017-18'!H54,'Zbirni prikaz-JU 2017-18'!H54)</f>
        <v>4.92</v>
      </c>
      <c r="I54" s="8">
        <f>AVERAGE('Zbirni prikaz-PD 2017-18'!I54,'Zbirni prikaz-JU 2017-18'!I54)</f>
        <v>4.9350000000000005</v>
      </c>
      <c r="J54" s="8">
        <f>AVERAGE('Zbirni prikaz-PD 2017-18'!J54,'Zbirni prikaz-JU 2017-18'!J54)</f>
        <v>4.7149999999999999</v>
      </c>
      <c r="K54" s="8">
        <f>AVERAGE('Zbirni prikaz-PD 2017-18'!K54,'Zbirni prikaz-JU 2017-18'!K54)</f>
        <v>4.7349999999999994</v>
      </c>
      <c r="L54" s="8">
        <f>AVERAGE(H54:K54)</f>
        <v>4.8262499999999999</v>
      </c>
      <c r="M54" s="19"/>
      <c r="N54" s="5"/>
    </row>
    <row r="55" spans="1:14" ht="12.75" customHeight="1">
      <c r="A55" s="48">
        <v>6</v>
      </c>
      <c r="B55" s="70" t="s">
        <v>22</v>
      </c>
      <c r="C55" s="71"/>
      <c r="D55" s="71"/>
      <c r="E55" s="71"/>
      <c r="F55" s="71"/>
      <c r="G55" s="72"/>
      <c r="H55" s="8">
        <f>AVERAGE('Zbirni prikaz-PD 2017-18'!H55,'Zbirni prikaz-JU 2017-18'!H55)</f>
        <v>4.92</v>
      </c>
      <c r="I55" s="8">
        <f>AVERAGE('Zbirni prikaz-PD 2017-18'!I55,'Zbirni prikaz-JU 2017-18'!I55)</f>
        <v>4.9350000000000005</v>
      </c>
      <c r="J55" s="8">
        <f>AVERAGE('Zbirni prikaz-PD 2017-18'!J55,'Zbirni prikaz-JU 2017-18'!J55)</f>
        <v>4.66</v>
      </c>
      <c r="K55" s="8">
        <f>AVERAGE('Zbirni prikaz-PD 2017-18'!K55,'Zbirni prikaz-JU 2017-18'!K55)</f>
        <v>4.83</v>
      </c>
      <c r="L55" s="8">
        <f>AVERAGE(H55:K55)</f>
        <v>4.8362499999999997</v>
      </c>
      <c r="M55" s="19"/>
      <c r="N55" s="5"/>
    </row>
    <row r="56" spans="1:14" ht="30" customHeight="1">
      <c r="A56" s="48">
        <v>7</v>
      </c>
      <c r="B56" s="70" t="s">
        <v>23</v>
      </c>
      <c r="C56" s="71"/>
      <c r="D56" s="71"/>
      <c r="E56" s="71"/>
      <c r="F56" s="71"/>
      <c r="G56" s="72"/>
      <c r="H56" s="8">
        <f>AVERAGE('Zbirni prikaz-PD 2017-18'!H56,'Zbirni prikaz-JU 2017-18'!H56)</f>
        <v>4.915</v>
      </c>
      <c r="I56" s="8">
        <f>AVERAGE('Zbirni prikaz-PD 2017-18'!I56,'Zbirni prikaz-JU 2017-18'!I56)</f>
        <v>4.9249999999999998</v>
      </c>
      <c r="J56" s="8">
        <f>AVERAGE('Zbirni prikaz-PD 2017-18'!J56,'Zbirni prikaz-JU 2017-18'!J56)</f>
        <v>4.6550000000000002</v>
      </c>
      <c r="K56" s="8">
        <f>AVERAGE('Zbirni prikaz-PD 2017-18'!K56,'Zbirni prikaz-JU 2017-18'!K56)</f>
        <v>4.835</v>
      </c>
      <c r="L56" s="8">
        <f>AVERAGE(H56:K56)</f>
        <v>4.8325000000000005</v>
      </c>
      <c r="M56" s="19"/>
      <c r="N56" s="5"/>
    </row>
    <row r="57" spans="1:14" ht="30" customHeight="1">
      <c r="A57" s="48">
        <v>8</v>
      </c>
      <c r="B57" s="70" t="s">
        <v>24</v>
      </c>
      <c r="C57" s="71"/>
      <c r="D57" s="71"/>
      <c r="E57" s="71"/>
      <c r="F57" s="71"/>
      <c r="G57" s="72"/>
      <c r="H57" s="8">
        <f>AVERAGE('Zbirni prikaz-PD 2017-18'!H57,'Zbirni prikaz-JU 2017-18'!H57)</f>
        <v>4.9049999999999994</v>
      </c>
      <c r="I57" s="8">
        <f>AVERAGE('Zbirni prikaz-PD 2017-18'!I57,'Zbirni prikaz-JU 2017-18'!I57)</f>
        <v>4.91</v>
      </c>
      <c r="J57" s="8">
        <f>AVERAGE('Zbirni prikaz-PD 2017-18'!J57,'Zbirni prikaz-JU 2017-18'!J57)</f>
        <v>4.66</v>
      </c>
      <c r="K57" s="8">
        <f>AVERAGE('Zbirni prikaz-PD 2017-18'!K57,'Zbirni prikaz-JU 2017-18'!K57)</f>
        <v>4.8450000000000006</v>
      </c>
      <c r="L57" s="8">
        <f>AVERAGE(H57:K57)</f>
        <v>4.83</v>
      </c>
      <c r="M57" s="19"/>
      <c r="N57" s="5"/>
    </row>
    <row r="58" spans="1:14" ht="30" customHeight="1">
      <c r="A58" s="48">
        <v>9</v>
      </c>
      <c r="B58" s="70" t="s">
        <v>25</v>
      </c>
      <c r="C58" s="71"/>
      <c r="D58" s="71"/>
      <c r="E58" s="71"/>
      <c r="F58" s="71"/>
      <c r="G58" s="72"/>
      <c r="H58" s="8">
        <f>AVERAGE('Zbirni prikaz-PD 2017-18'!H58,'Zbirni prikaz-JU 2017-18'!H58)</f>
        <v>4.96</v>
      </c>
      <c r="I58" s="8">
        <f>AVERAGE('Zbirni prikaz-PD 2017-18'!I58,'Zbirni prikaz-JU 2017-18'!I58)</f>
        <v>4.9249999999999998</v>
      </c>
      <c r="J58" s="8">
        <f>AVERAGE('Zbirni prikaz-PD 2017-18'!J58,'Zbirni prikaz-JU 2017-18'!J58)</f>
        <v>4.67</v>
      </c>
      <c r="K58" s="8">
        <f>AVERAGE('Zbirni prikaz-PD 2017-18'!K58,'Zbirni prikaz-JU 2017-18'!K58)</f>
        <v>4.8049999999999997</v>
      </c>
      <c r="L58" s="8">
        <f>AVERAGE(H58:K58)</f>
        <v>4.84</v>
      </c>
      <c r="M58" s="19"/>
      <c r="N58" s="5"/>
    </row>
    <row r="59" spans="1:14">
      <c r="A59" s="67" t="s">
        <v>12</v>
      </c>
      <c r="B59" s="68"/>
      <c r="C59" s="68"/>
      <c r="D59" s="68"/>
      <c r="E59" s="68"/>
      <c r="F59" s="68"/>
      <c r="G59" s="69"/>
      <c r="H59" s="34">
        <f t="shared" ref="H59:K59" si="1">AVERAGE(H50:H58)</f>
        <v>4.9255555555555564</v>
      </c>
      <c r="I59" s="34">
        <f t="shared" si="1"/>
        <v>4.9227777777777773</v>
      </c>
      <c r="J59" s="34">
        <f t="shared" si="1"/>
        <v>4.6594444444444445</v>
      </c>
      <c r="K59" s="34">
        <f t="shared" si="1"/>
        <v>4.8088888888888892</v>
      </c>
      <c r="L59" s="34">
        <f>AVERAGE(L50:L58)</f>
        <v>4.8291666666666675</v>
      </c>
      <c r="M59" s="20"/>
      <c r="N59" s="5"/>
    </row>
    <row r="60" spans="1:14">
      <c r="A60" s="35"/>
      <c r="B60" s="35"/>
      <c r="C60" s="35"/>
      <c r="D60" s="35"/>
      <c r="E60" s="35"/>
      <c r="F60" s="35"/>
      <c r="G60" s="35"/>
      <c r="H60" s="36"/>
      <c r="I60" s="36"/>
      <c r="J60" s="36"/>
      <c r="K60" s="36"/>
      <c r="L60" s="36"/>
      <c r="M60" s="37"/>
      <c r="N60" s="5"/>
    </row>
    <row r="61" spans="1:14">
      <c r="A61" s="35"/>
      <c r="B61" s="35"/>
      <c r="C61" s="35"/>
      <c r="D61" s="35"/>
      <c r="E61" s="35"/>
      <c r="F61" s="35"/>
      <c r="G61" s="35"/>
      <c r="H61" s="36"/>
      <c r="I61" s="36"/>
      <c r="J61" s="36"/>
      <c r="K61" s="36"/>
      <c r="L61" s="36"/>
      <c r="M61" s="37"/>
      <c r="N61" s="5"/>
    </row>
    <row r="62" spans="1:14">
      <c r="A62" s="35"/>
      <c r="B62" s="35"/>
      <c r="C62" s="35"/>
      <c r="D62" s="35"/>
      <c r="E62" s="35"/>
      <c r="F62" s="35"/>
      <c r="G62" s="35"/>
      <c r="H62" s="36"/>
      <c r="I62" s="36"/>
      <c r="J62" s="36"/>
      <c r="K62" s="36"/>
      <c r="L62" s="36"/>
      <c r="M62" s="37"/>
      <c r="N62" s="5"/>
    </row>
    <row r="65" spans="1:14">
      <c r="A65" s="7" t="s">
        <v>26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4">
      <c r="A66" s="7" t="s">
        <v>11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9" spans="1:14">
      <c r="A69" s="6" t="s">
        <v>40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31"/>
    </row>
    <row r="70" spans="1:14">
      <c r="A70" s="82" t="s">
        <v>50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27"/>
    </row>
    <row r="71" spans="1:14">
      <c r="A71" s="58" t="str">
        <f>A7</f>
        <v>Школска година 2017-18.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27"/>
    </row>
    <row r="72" spans="1:14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7"/>
    </row>
    <row r="73" spans="1:14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7"/>
    </row>
    <row r="74" spans="1:14">
      <c r="A74" s="27"/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4" ht="24.75" customHeight="1">
      <c r="A75" s="84" t="s">
        <v>44</v>
      </c>
      <c r="B75" s="85"/>
      <c r="C75" s="85"/>
      <c r="D75" s="85"/>
      <c r="E75" s="85"/>
      <c r="F75" s="85"/>
      <c r="G75" s="86"/>
      <c r="H75" s="87"/>
      <c r="I75" s="87"/>
      <c r="J75" s="87"/>
      <c r="K75" s="87"/>
      <c r="L75" s="88"/>
      <c r="M75" s="33"/>
    </row>
    <row r="76" spans="1:14">
      <c r="A76" s="62" t="s">
        <v>13</v>
      </c>
      <c r="B76" s="62"/>
      <c r="C76" s="62"/>
      <c r="D76" s="62"/>
      <c r="E76" s="62"/>
      <c r="F76" s="62"/>
      <c r="G76" s="63"/>
      <c r="H76" s="66"/>
      <c r="I76" s="66"/>
      <c r="J76" s="66"/>
      <c r="K76" s="66"/>
      <c r="L76" s="66"/>
      <c r="M76" s="33"/>
    </row>
    <row r="77" spans="1:14">
      <c r="A77" s="29"/>
      <c r="B77" s="29"/>
      <c r="C77" s="29"/>
      <c r="D77" s="29"/>
      <c r="E77" s="29"/>
      <c r="F77" s="29"/>
      <c r="G77" s="30"/>
      <c r="H77" s="32"/>
      <c r="I77" s="32"/>
      <c r="J77" s="32"/>
      <c r="K77" s="32"/>
      <c r="L77" s="32"/>
      <c r="M77" s="33"/>
    </row>
    <row r="78" spans="1:14">
      <c r="A78" s="29"/>
      <c r="B78" s="29"/>
      <c r="C78" s="29"/>
      <c r="D78" s="29"/>
      <c r="E78" s="29"/>
      <c r="F78" s="29"/>
      <c r="G78" s="30"/>
      <c r="H78" s="30"/>
      <c r="I78" s="30"/>
      <c r="J78" s="30"/>
      <c r="K78" s="30"/>
      <c r="L78" s="32"/>
      <c r="M78" s="32"/>
    </row>
    <row r="79" spans="1:14">
      <c r="B79" s="10"/>
      <c r="C79" s="10"/>
      <c r="D79" s="11"/>
    </row>
    <row r="80" spans="1:14">
      <c r="A80" s="65" t="s">
        <v>0</v>
      </c>
      <c r="B80" s="51" t="s">
        <v>1</v>
      </c>
      <c r="C80" s="52"/>
      <c r="D80" s="52"/>
      <c r="E80" s="52"/>
      <c r="F80" s="52"/>
      <c r="G80" s="53"/>
      <c r="H80" s="65"/>
      <c r="I80" s="65"/>
      <c r="J80" s="65"/>
      <c r="K80" s="65"/>
      <c r="L80" s="64" t="s">
        <v>10</v>
      </c>
      <c r="M80" s="18"/>
      <c r="N80" s="5"/>
    </row>
    <row r="81" spans="1:14" ht="24.75" customHeight="1">
      <c r="A81" s="65"/>
      <c r="B81" s="54"/>
      <c r="C81" s="55"/>
      <c r="D81" s="55"/>
      <c r="E81" s="55"/>
      <c r="F81" s="55"/>
      <c r="G81" s="56"/>
      <c r="H81" s="47" t="s">
        <v>36</v>
      </c>
      <c r="I81" s="47" t="s">
        <v>37</v>
      </c>
      <c r="J81" s="47" t="s">
        <v>38</v>
      </c>
      <c r="K81" s="47" t="s">
        <v>39</v>
      </c>
      <c r="L81" s="64"/>
      <c r="M81" s="18"/>
      <c r="N81" s="5"/>
    </row>
    <row r="82" spans="1:14" ht="12.75" customHeight="1">
      <c r="A82" s="48">
        <v>1</v>
      </c>
      <c r="B82" s="70" t="s">
        <v>27</v>
      </c>
      <c r="C82" s="71"/>
      <c r="D82" s="71"/>
      <c r="E82" s="71"/>
      <c r="F82" s="71"/>
      <c r="G82" s="72"/>
      <c r="H82" s="8">
        <f t="shared" ref="H82:L90" si="2">AVERAGE(H18,H50)</f>
        <v>4.75</v>
      </c>
      <c r="I82" s="8">
        <f t="shared" si="2"/>
        <v>4.9075000000000006</v>
      </c>
      <c r="J82" s="8">
        <f t="shared" si="2"/>
        <v>4.59</v>
      </c>
      <c r="K82" s="8">
        <f t="shared" si="2"/>
        <v>4.7850000000000001</v>
      </c>
      <c r="L82" s="8">
        <f>AVERAGE(L18,L50)</f>
        <v>4.7581249999999997</v>
      </c>
      <c r="M82" s="19"/>
      <c r="N82" s="5"/>
    </row>
    <row r="83" spans="1:14" ht="12.75" customHeight="1">
      <c r="A83" s="48">
        <v>2</v>
      </c>
      <c r="B83" s="70" t="s">
        <v>28</v>
      </c>
      <c r="C83" s="71"/>
      <c r="D83" s="71"/>
      <c r="E83" s="71"/>
      <c r="F83" s="71"/>
      <c r="G83" s="72"/>
      <c r="H83" s="8">
        <f t="shared" si="2"/>
        <v>4.7549999999999999</v>
      </c>
      <c r="I83" s="8">
        <f t="shared" ref="I83" si="3">AVERAGE(I19,I51)</f>
        <v>4.915</v>
      </c>
      <c r="J83" s="8">
        <f t="shared" si="2"/>
        <v>4.5449999999999999</v>
      </c>
      <c r="K83" s="8">
        <f t="shared" ref="K83" si="4">AVERAGE(K19,K51)</f>
        <v>4.7525000000000004</v>
      </c>
      <c r="L83" s="8">
        <f t="shared" si="2"/>
        <v>4.7418750000000003</v>
      </c>
      <c r="M83" s="19"/>
      <c r="N83" s="5"/>
    </row>
    <row r="84" spans="1:14" ht="12.75" customHeight="1">
      <c r="A84" s="48">
        <v>3</v>
      </c>
      <c r="B84" s="70" t="s">
        <v>29</v>
      </c>
      <c r="C84" s="71"/>
      <c r="D84" s="71"/>
      <c r="E84" s="71"/>
      <c r="F84" s="71"/>
      <c r="G84" s="72"/>
      <c r="H84" s="8">
        <f t="shared" si="2"/>
        <v>4.7850000000000001</v>
      </c>
      <c r="I84" s="8">
        <f t="shared" ref="I84" si="5">AVERAGE(I20,I52)</f>
        <v>4.9074999999999998</v>
      </c>
      <c r="J84" s="8">
        <f t="shared" si="2"/>
        <v>4.5625</v>
      </c>
      <c r="K84" s="8">
        <f t="shared" ref="K84" si="6">AVERAGE(K20,K52)</f>
        <v>4.7700000000000005</v>
      </c>
      <c r="L84" s="8">
        <f t="shared" si="2"/>
        <v>4.7562499999999996</v>
      </c>
      <c r="M84" s="19"/>
      <c r="N84" s="5"/>
    </row>
    <row r="85" spans="1:14" ht="12.75" customHeight="1">
      <c r="A85" s="48">
        <v>4</v>
      </c>
      <c r="B85" s="70" t="s">
        <v>30</v>
      </c>
      <c r="C85" s="71"/>
      <c r="D85" s="71"/>
      <c r="E85" s="71"/>
      <c r="F85" s="71"/>
      <c r="G85" s="72"/>
      <c r="H85" s="8">
        <f t="shared" si="2"/>
        <v>4.82</v>
      </c>
      <c r="I85" s="8">
        <f t="shared" ref="I85" si="7">AVERAGE(I21,I53)</f>
        <v>4.93</v>
      </c>
      <c r="J85" s="8">
        <f t="shared" si="2"/>
        <v>4.62</v>
      </c>
      <c r="K85" s="8">
        <f t="shared" ref="K85" si="8">AVERAGE(K21,K53)</f>
        <v>4.8025000000000002</v>
      </c>
      <c r="L85" s="8">
        <f t="shared" si="2"/>
        <v>4.7931249999999999</v>
      </c>
      <c r="M85" s="19"/>
      <c r="N85" s="5"/>
    </row>
    <row r="86" spans="1:14" ht="12.75" customHeight="1">
      <c r="A86" s="48">
        <v>5</v>
      </c>
      <c r="B86" s="70" t="s">
        <v>31</v>
      </c>
      <c r="C86" s="71"/>
      <c r="D86" s="71"/>
      <c r="E86" s="71"/>
      <c r="F86" s="71"/>
      <c r="G86" s="72"/>
      <c r="H86" s="8">
        <f t="shared" si="2"/>
        <v>4.8224999999999998</v>
      </c>
      <c r="I86" s="8">
        <f t="shared" ref="I86" si="9">AVERAGE(I22,I54)</f>
        <v>4.9325000000000001</v>
      </c>
      <c r="J86" s="8">
        <f t="shared" si="2"/>
        <v>4.665</v>
      </c>
      <c r="K86" s="8">
        <f t="shared" ref="K86" si="10">AVERAGE(K22,K54)</f>
        <v>4.7850000000000001</v>
      </c>
      <c r="L86" s="8">
        <f t="shared" si="2"/>
        <v>4.8012499999999996</v>
      </c>
      <c r="M86" s="19"/>
      <c r="N86" s="5"/>
    </row>
    <row r="87" spans="1:14" ht="12.75" customHeight="1">
      <c r="A87" s="48">
        <v>6</v>
      </c>
      <c r="B87" s="70" t="s">
        <v>32</v>
      </c>
      <c r="C87" s="71"/>
      <c r="D87" s="71"/>
      <c r="E87" s="71"/>
      <c r="F87" s="71"/>
      <c r="G87" s="72"/>
      <c r="H87" s="8">
        <f t="shared" si="2"/>
        <v>4.8025000000000002</v>
      </c>
      <c r="I87" s="8">
        <f t="shared" ref="I87" si="11">AVERAGE(I23,I55)</f>
        <v>4.9250000000000007</v>
      </c>
      <c r="J87" s="8">
        <f t="shared" si="2"/>
        <v>4.6225000000000005</v>
      </c>
      <c r="K87" s="8">
        <f t="shared" ref="K87" si="12">AVERAGE(K23,K55)</f>
        <v>4.8125</v>
      </c>
      <c r="L87" s="8">
        <f t="shared" si="2"/>
        <v>4.7906250000000004</v>
      </c>
      <c r="M87" s="19"/>
      <c r="N87" s="5"/>
    </row>
    <row r="88" spans="1:14" ht="30" customHeight="1">
      <c r="A88" s="48">
        <v>7</v>
      </c>
      <c r="B88" s="70" t="s">
        <v>33</v>
      </c>
      <c r="C88" s="71"/>
      <c r="D88" s="71"/>
      <c r="E88" s="71"/>
      <c r="F88" s="71"/>
      <c r="G88" s="72"/>
      <c r="H88" s="8">
        <f t="shared" si="2"/>
        <v>4.79</v>
      </c>
      <c r="I88" s="8">
        <f t="shared" ref="I88" si="13">AVERAGE(I24,I56)</f>
        <v>4.9224999999999994</v>
      </c>
      <c r="J88" s="8">
        <f t="shared" si="2"/>
        <v>4.6274999999999995</v>
      </c>
      <c r="K88" s="8">
        <f t="shared" ref="K88" si="14">AVERAGE(K24,K56)</f>
        <v>4.8075000000000001</v>
      </c>
      <c r="L88" s="8">
        <f t="shared" si="2"/>
        <v>4.7868750000000002</v>
      </c>
      <c r="M88" s="19"/>
      <c r="N88" s="5"/>
    </row>
    <row r="89" spans="1:14" ht="30" customHeight="1">
      <c r="A89" s="48">
        <v>8</v>
      </c>
      <c r="B89" s="70" t="s">
        <v>34</v>
      </c>
      <c r="C89" s="71"/>
      <c r="D89" s="71"/>
      <c r="E89" s="71"/>
      <c r="F89" s="71"/>
      <c r="G89" s="72"/>
      <c r="H89" s="8">
        <f t="shared" si="2"/>
        <v>4.7725</v>
      </c>
      <c r="I89" s="8">
        <f t="shared" ref="I89" si="15">AVERAGE(I25,I57)</f>
        <v>4.91</v>
      </c>
      <c r="J89" s="8">
        <f t="shared" si="2"/>
        <v>4.63</v>
      </c>
      <c r="K89" s="8">
        <f t="shared" ref="K89" si="16">AVERAGE(K25,K57)</f>
        <v>4.8100000000000005</v>
      </c>
      <c r="L89" s="8">
        <f t="shared" si="2"/>
        <v>4.7806250000000006</v>
      </c>
      <c r="M89" s="19"/>
      <c r="N89" s="5"/>
    </row>
    <row r="90" spans="1:14" ht="30" customHeight="1">
      <c r="A90" s="48">
        <v>9</v>
      </c>
      <c r="B90" s="70" t="s">
        <v>35</v>
      </c>
      <c r="C90" s="71"/>
      <c r="D90" s="71"/>
      <c r="E90" s="71"/>
      <c r="F90" s="71"/>
      <c r="G90" s="72"/>
      <c r="H90" s="8">
        <f t="shared" si="2"/>
        <v>4.8275000000000006</v>
      </c>
      <c r="I90" s="8">
        <f t="shared" ref="I90" si="17">AVERAGE(I26,I58)</f>
        <v>4.9275000000000002</v>
      </c>
      <c r="J90" s="8">
        <f t="shared" si="2"/>
        <v>4.63</v>
      </c>
      <c r="K90" s="8">
        <f t="shared" ref="K90" si="18">AVERAGE(K26,K58)</f>
        <v>4.8224999999999998</v>
      </c>
      <c r="L90" s="8">
        <f t="shared" si="2"/>
        <v>4.8018749999999999</v>
      </c>
      <c r="M90" s="19"/>
      <c r="N90" s="5"/>
    </row>
    <row r="91" spans="1:14">
      <c r="A91" s="67" t="s">
        <v>12</v>
      </c>
      <c r="B91" s="68"/>
      <c r="C91" s="68"/>
      <c r="D91" s="68"/>
      <c r="E91" s="68"/>
      <c r="F91" s="68"/>
      <c r="G91" s="69"/>
      <c r="H91" s="34">
        <f t="shared" ref="H91:K91" si="19">AVERAGE(H82:H90)</f>
        <v>4.791666666666667</v>
      </c>
      <c r="I91" s="34">
        <f t="shared" si="19"/>
        <v>4.9197222222222221</v>
      </c>
      <c r="J91" s="34">
        <f t="shared" si="19"/>
        <v>4.6102777777777781</v>
      </c>
      <c r="K91" s="34">
        <f t="shared" si="19"/>
        <v>4.7941666666666665</v>
      </c>
      <c r="L91" s="34">
        <f>AVERAGE(L82:L90)</f>
        <v>4.7789583333333336</v>
      </c>
      <c r="M91" s="20"/>
      <c r="N91" s="5"/>
    </row>
    <row r="97" spans="1:13">
      <c r="A97" s="7" t="s">
        <v>26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>
      <c r="A98" s="7" t="s">
        <v>11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101" spans="1:1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43"/>
    </row>
    <row r="102" spans="1:13">
      <c r="A102" s="82" t="s">
        <v>49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41"/>
    </row>
    <row r="103" spans="1:13">
      <c r="A103" s="58" t="str">
        <f>A71</f>
        <v>Школска година 2017-18.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41"/>
    </row>
    <row r="104" spans="1:13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1"/>
    </row>
    <row r="105" spans="1:13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1"/>
    </row>
    <row r="106" spans="1:13">
      <c r="A106" s="41"/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spans="1:13" ht="26.25" customHeight="1">
      <c r="A107" s="84" t="s">
        <v>44</v>
      </c>
      <c r="B107" s="85"/>
      <c r="C107" s="85"/>
      <c r="D107" s="85"/>
      <c r="E107" s="85"/>
      <c r="F107" s="85"/>
      <c r="G107" s="86"/>
      <c r="H107" s="87"/>
      <c r="I107" s="87"/>
      <c r="J107" s="87"/>
      <c r="K107" s="87"/>
      <c r="L107" s="88"/>
      <c r="M107" s="33"/>
    </row>
    <row r="108" spans="1:13">
      <c r="A108" s="62" t="s">
        <v>13</v>
      </c>
      <c r="B108" s="62"/>
      <c r="C108" s="62"/>
      <c r="D108" s="62"/>
      <c r="E108" s="62"/>
      <c r="F108" s="62"/>
      <c r="G108" s="63"/>
      <c r="H108" s="66"/>
      <c r="I108" s="66"/>
      <c r="J108" s="66"/>
      <c r="K108" s="66"/>
      <c r="L108" s="66"/>
      <c r="M108" s="33"/>
    </row>
    <row r="109" spans="1:13">
      <c r="A109" s="39"/>
      <c r="B109" s="39"/>
      <c r="C109" s="39"/>
      <c r="D109" s="39"/>
      <c r="E109" s="39"/>
      <c r="F109" s="39"/>
      <c r="G109" s="40"/>
      <c r="H109" s="40"/>
      <c r="I109" s="40"/>
      <c r="J109" s="40"/>
      <c r="K109" s="40"/>
      <c r="L109" s="44"/>
      <c r="M109" s="44"/>
    </row>
    <row r="110" spans="1:13">
      <c r="A110" s="39"/>
      <c r="B110" s="39"/>
      <c r="C110" s="39"/>
      <c r="D110" s="39"/>
      <c r="E110" s="39"/>
      <c r="F110" s="39"/>
      <c r="G110" s="40"/>
      <c r="H110" s="40"/>
      <c r="I110" s="40"/>
      <c r="J110" s="40"/>
      <c r="K110" s="40"/>
      <c r="L110" s="44"/>
      <c r="M110" s="44"/>
    </row>
    <row r="111" spans="1:13">
      <c r="B111" s="10"/>
      <c r="C111" s="10"/>
      <c r="D111" s="11"/>
    </row>
    <row r="112" spans="1:13">
      <c r="A112" s="65" t="s">
        <v>51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4" t="s">
        <v>52</v>
      </c>
    </row>
    <row r="113" spans="1:12">
      <c r="A113" s="65"/>
      <c r="B113" s="65"/>
      <c r="C113" s="65"/>
      <c r="D113" s="65"/>
      <c r="E113" s="65"/>
      <c r="F113" s="65"/>
      <c r="G113" s="65"/>
      <c r="H113" s="49" t="s">
        <v>36</v>
      </c>
      <c r="I113" s="49" t="s">
        <v>37</v>
      </c>
      <c r="J113" s="49" t="s">
        <v>38</v>
      </c>
      <c r="K113" s="49" t="s">
        <v>39</v>
      </c>
      <c r="L113" s="64"/>
    </row>
    <row r="114" spans="1:12" ht="15.75" customHeight="1">
      <c r="A114" s="77" t="s">
        <v>55</v>
      </c>
      <c r="B114" s="77"/>
      <c r="C114" s="77"/>
      <c r="D114" s="77"/>
      <c r="E114" s="77"/>
      <c r="F114" s="77"/>
      <c r="G114" s="77"/>
      <c r="H114" s="8">
        <f>AVERAGE('Zbirni prikaz-PD 2017-18'!H114,'Zbirni prikaz-JU 2017-18'!H114)</f>
        <v>4.6577777777777785</v>
      </c>
      <c r="I114" s="8">
        <f>AVERAGE('Zbirni prikaz-PD 2017-18'!I114,'Zbirni prikaz-JU 2017-18'!I114)</f>
        <v>4.9166666666666661</v>
      </c>
      <c r="J114" s="8">
        <f>AVERAGE('Zbirni prikaz-PD 2017-18'!J114,'Zbirni prikaz-JU 2017-18'!J114)</f>
        <v>4.5611111111111118</v>
      </c>
      <c r="K114" s="8">
        <f>AVERAGE('Zbirni prikaz-PD 2017-18'!K114,'Zbirni prikaz-JU 2017-18'!K114)</f>
        <v>4.7794444444444446</v>
      </c>
      <c r="L114" s="8">
        <f>AVERAGE(H114:K114)</f>
        <v>4.7287500000000007</v>
      </c>
    </row>
    <row r="115" spans="1:12" ht="15.75" customHeight="1">
      <c r="A115" s="77" t="s">
        <v>54</v>
      </c>
      <c r="B115" s="77"/>
      <c r="C115" s="77"/>
      <c r="D115" s="77"/>
      <c r="E115" s="77"/>
      <c r="F115" s="77"/>
      <c r="G115" s="77"/>
      <c r="H115" s="8">
        <f>AVERAGE('Zbirni prikaz-PD 2017-18'!H115,'Zbirni prikaz-JU 2017-18'!H115)</f>
        <v>4.9255555555555564</v>
      </c>
      <c r="I115" s="8">
        <f>AVERAGE('Zbirni prikaz-PD 2017-18'!I115,'Zbirni prikaz-JU 2017-18'!I115)</f>
        <v>4.9227777777777781</v>
      </c>
      <c r="J115" s="8">
        <f>AVERAGE('Zbirni prikaz-PD 2017-18'!J115,'Zbirni prikaz-JU 2017-18'!J115)</f>
        <v>4.6594444444444445</v>
      </c>
      <c r="K115" s="8">
        <f>AVERAGE('Zbirni prikaz-PD 2017-18'!K115,'Zbirni prikaz-JU 2017-18'!K115)</f>
        <v>4.8088888888888892</v>
      </c>
      <c r="L115" s="8">
        <f>AVERAGE(H115:K115)</f>
        <v>4.8291666666666675</v>
      </c>
    </row>
    <row r="116" spans="1:12" ht="15.75" customHeight="1">
      <c r="A116" s="78" t="s">
        <v>53</v>
      </c>
      <c r="B116" s="79"/>
      <c r="C116" s="79"/>
      <c r="D116" s="79"/>
      <c r="E116" s="79"/>
      <c r="F116" s="79"/>
      <c r="G116" s="80"/>
      <c r="H116" s="46">
        <f t="shared" ref="H116:K116" si="20">AVERAGE(H114:H115)</f>
        <v>4.7916666666666679</v>
      </c>
      <c r="I116" s="46">
        <f t="shared" si="20"/>
        <v>4.9197222222222221</v>
      </c>
      <c r="J116" s="46">
        <f t="shared" si="20"/>
        <v>4.6102777777777781</v>
      </c>
      <c r="K116" s="46">
        <f t="shared" si="20"/>
        <v>4.7941666666666674</v>
      </c>
      <c r="L116" s="46">
        <f>AVERAGE(H116:K116)</f>
        <v>4.7789583333333336</v>
      </c>
    </row>
  </sheetData>
  <mergeCells count="72">
    <mergeCell ref="A114:G114"/>
    <mergeCell ref="A115:G115"/>
    <mergeCell ref="A116:G116"/>
    <mergeCell ref="H112:K112"/>
    <mergeCell ref="L112:L113"/>
    <mergeCell ref="A112:G113"/>
    <mergeCell ref="A102:L102"/>
    <mergeCell ref="A103:L103"/>
    <mergeCell ref="A107:G107"/>
    <mergeCell ref="H107:L107"/>
    <mergeCell ref="A108:G108"/>
    <mergeCell ref="H108:L108"/>
    <mergeCell ref="B88:G88"/>
    <mergeCell ref="B89:G89"/>
    <mergeCell ref="B90:G90"/>
    <mergeCell ref="A91:G91"/>
    <mergeCell ref="B82:G82"/>
    <mergeCell ref="B83:G83"/>
    <mergeCell ref="B84:G84"/>
    <mergeCell ref="B85:G85"/>
    <mergeCell ref="B86:G86"/>
    <mergeCell ref="B87:G87"/>
    <mergeCell ref="A75:G75"/>
    <mergeCell ref="H75:L75"/>
    <mergeCell ref="A76:G76"/>
    <mergeCell ref="H76:L76"/>
    <mergeCell ref="A80:A81"/>
    <mergeCell ref="B80:G81"/>
    <mergeCell ref="H80:K80"/>
    <mergeCell ref="L80:L81"/>
    <mergeCell ref="A71:L7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L70"/>
    <mergeCell ref="A44:G44"/>
    <mergeCell ref="H44:L44"/>
    <mergeCell ref="A48:A49"/>
    <mergeCell ref="B48:G49"/>
    <mergeCell ref="H48:K48"/>
    <mergeCell ref="L48:L49"/>
    <mergeCell ref="B26:G26"/>
    <mergeCell ref="A27:G27"/>
    <mergeCell ref="A38:L38"/>
    <mergeCell ref="A39:L39"/>
    <mergeCell ref="A43:G43"/>
    <mergeCell ref="H43:L43"/>
    <mergeCell ref="B25:G25"/>
    <mergeCell ref="A16:A17"/>
    <mergeCell ref="B16:G17"/>
    <mergeCell ref="H16:K16"/>
    <mergeCell ref="L16:L17"/>
    <mergeCell ref="B18:G18"/>
    <mergeCell ref="B19:G19"/>
    <mergeCell ref="B20:G20"/>
    <mergeCell ref="B21:G21"/>
    <mergeCell ref="B22:G22"/>
    <mergeCell ref="B23:G23"/>
    <mergeCell ref="B24:G24"/>
    <mergeCell ref="A6:L6"/>
    <mergeCell ref="A7:L7"/>
    <mergeCell ref="A11:G11"/>
    <mergeCell ref="H11:L11"/>
    <mergeCell ref="A12:G12"/>
    <mergeCell ref="H12:L12"/>
  </mergeCells>
  <pageMargins left="0.5" right="0.5" top="1" bottom="1" header="0.5" footer="0.5"/>
  <pageSetup orientation="landscape" verticalDpi="12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Zbirni prikaz-PD 2017-18</vt:lpstr>
      <vt:lpstr>Zbirni prikaz-JU 2017-18</vt:lpstr>
      <vt:lpstr>Zbirni prikaz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2017-03-13T12:21:42Z</cp:lastPrinted>
  <dcterms:created xsi:type="dcterms:W3CDTF">2009-03-12T18:48:12Z</dcterms:created>
  <dcterms:modified xsi:type="dcterms:W3CDTF">2018-10-11T18:35:43Z</dcterms:modified>
</cp:coreProperties>
</file>